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4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6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Itaú - Giro Pós\"/>
    </mc:Choice>
  </mc:AlternateContent>
  <xr:revisionPtr revIDLastSave="0" documentId="13_ncr:1_{D94CE28F-CC61-4A33-AFC7-C9F9F65FECA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Itaú - 2MM - 06.2017" sheetId="58" r:id="rId1"/>
    <sheet name="Itaú - 7,5MM - 12.2017" sheetId="59" r:id="rId2"/>
    <sheet name="Itaú - 3MM - 03.2018" sheetId="60" r:id="rId3"/>
    <sheet name="Itaú - 3MM - 08.2018" sheetId="71" r:id="rId4"/>
    <sheet name="CDI diária" sheetId="37" r:id="rId5"/>
    <sheet name="Itaú - SELIC- 2,5MM - 08.20 (2)" sheetId="68" state="hidden" r:id="rId6"/>
    <sheet name="Itaú - SELIC- 3,5MM - 08.20 (2)" sheetId="69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60" l="1"/>
  <c r="F51" i="59"/>
  <c r="G50" i="58"/>
  <c r="H50" i="58" l="1"/>
  <c r="F50" i="58"/>
  <c r="G51" i="60"/>
  <c r="F51" i="60"/>
  <c r="H18" i="60"/>
  <c r="D51" i="60"/>
  <c r="F18" i="60"/>
  <c r="H51" i="59"/>
  <c r="G51" i="59"/>
  <c r="H16" i="71" l="1"/>
  <c r="H19" i="71" s="1"/>
  <c r="E309" i="37" l="1"/>
  <c r="E310" i="37" l="1"/>
  <c r="E311" i="37" s="1"/>
  <c r="E312" i="37" s="1"/>
  <c r="E313" i="37" s="1"/>
  <c r="E314" i="37" s="1"/>
  <c r="E315" i="37" s="1"/>
  <c r="E316" i="37" s="1"/>
  <c r="E317" i="37" s="1"/>
  <c r="E318" i="37" s="1"/>
  <c r="E319" i="37" s="1"/>
  <c r="E320" i="37" s="1"/>
  <c r="E321" i="37" s="1"/>
  <c r="E322" i="37" s="1"/>
  <c r="E323" i="37" s="1"/>
  <c r="E324" i="37" s="1"/>
  <c r="E325" i="37" s="1"/>
  <c r="E326" i="37" s="1"/>
  <c r="E327" i="37" s="1"/>
  <c r="E328" i="37" s="1"/>
  <c r="E329" i="37" s="1"/>
  <c r="E330" i="37" s="1"/>
  <c r="E331" i="37" s="1"/>
  <c r="E332" i="37" s="1"/>
  <c r="E333" i="37" s="1"/>
  <c r="E334" i="37" s="1"/>
  <c r="E335" i="37" s="1"/>
  <c r="E336" i="37" s="1"/>
  <c r="E337" i="37" s="1"/>
  <c r="E338" i="37" s="1"/>
  <c r="F16" i="71"/>
  <c r="F19" i="71" s="1"/>
  <c r="D16" i="71"/>
  <c r="B16" i="71"/>
  <c r="J15" i="71"/>
  <c r="K6" i="71"/>
  <c r="K8" i="71" s="1"/>
  <c r="K1" i="71"/>
  <c r="J1" i="71"/>
  <c r="I1" i="71"/>
  <c r="H1" i="71"/>
  <c r="E1" i="71"/>
  <c r="C1" i="71"/>
  <c r="D51" i="59"/>
  <c r="F21" i="59"/>
  <c r="G16" i="71" l="1"/>
  <c r="I16" i="71" s="1"/>
  <c r="D17" i="71"/>
  <c r="D19" i="71" s="1"/>
  <c r="G19" i="71" s="1"/>
  <c r="J16" i="71"/>
  <c r="E15" i="71"/>
  <c r="K7" i="71"/>
  <c r="G17" i="71" l="1"/>
  <c r="I19" i="71"/>
  <c r="I21" i="71" s="1"/>
  <c r="H17" i="71"/>
  <c r="I51" i="59"/>
  <c r="I53" i="59" s="1"/>
  <c r="J19" i="60"/>
  <c r="D50" i="58"/>
  <c r="F27" i="58"/>
  <c r="I50" i="58" l="1"/>
  <c r="I52" i="58" s="1"/>
  <c r="I17" i="71"/>
  <c r="J321" i="37"/>
  <c r="J322" i="37" s="1"/>
  <c r="J323" i="37" s="1"/>
  <c r="J324" i="37" s="1"/>
  <c r="J325" i="37" s="1"/>
  <c r="J326" i="37" s="1"/>
  <c r="J327" i="37" s="1"/>
  <c r="J328" i="37" s="1"/>
  <c r="J329" i="37" s="1"/>
  <c r="J330" i="37" s="1"/>
  <c r="J331" i="37" s="1"/>
  <c r="J332" i="37" s="1"/>
  <c r="J333" i="37" s="1"/>
  <c r="J334" i="37" s="1"/>
  <c r="J335" i="37" s="1"/>
  <c r="J336" i="37" s="1"/>
  <c r="J337" i="37" s="1"/>
  <c r="J338" i="37" s="1"/>
  <c r="L320" i="37"/>
  <c r="L321" i="37" s="1"/>
  <c r="L322" i="37" s="1"/>
  <c r="L323" i="37" s="1"/>
  <c r="L324" i="37" s="1"/>
  <c r="L325" i="37" s="1"/>
  <c r="L326" i="37" s="1"/>
  <c r="L327" i="37" s="1"/>
  <c r="L328" i="37" s="1"/>
  <c r="L329" i="37" s="1"/>
  <c r="L330" i="37" s="1"/>
  <c r="L331" i="37" s="1"/>
  <c r="L332" i="37" s="1"/>
  <c r="L333" i="37" s="1"/>
  <c r="L334" i="37" s="1"/>
  <c r="L335" i="37" s="1"/>
  <c r="L336" i="37" s="1"/>
  <c r="L337" i="37" s="1"/>
  <c r="L338" i="37" s="1"/>
  <c r="K320" i="37"/>
  <c r="K321" i="37" s="1"/>
  <c r="K322" i="37" s="1"/>
  <c r="K323" i="37" s="1"/>
  <c r="K324" i="37" s="1"/>
  <c r="K325" i="37" s="1"/>
  <c r="K326" i="37" s="1"/>
  <c r="K327" i="37" s="1"/>
  <c r="K328" i="37" s="1"/>
  <c r="K329" i="37" s="1"/>
  <c r="K330" i="37" s="1"/>
  <c r="K331" i="37" s="1"/>
  <c r="K332" i="37" s="1"/>
  <c r="K333" i="37" s="1"/>
  <c r="K334" i="37" s="1"/>
  <c r="K335" i="37" s="1"/>
  <c r="K336" i="37" s="1"/>
  <c r="K337" i="37" s="1"/>
  <c r="K338" i="37" s="1"/>
  <c r="J320" i="37"/>
  <c r="I320" i="37"/>
  <c r="I321" i="37" s="1"/>
  <c r="I322" i="37" s="1"/>
  <c r="I323" i="37" s="1"/>
  <c r="I324" i="37" s="1"/>
  <c r="I325" i="37" s="1"/>
  <c r="I326" i="37" s="1"/>
  <c r="I327" i="37" s="1"/>
  <c r="I328" i="37" s="1"/>
  <c r="I329" i="37" s="1"/>
  <c r="I330" i="37" s="1"/>
  <c r="I331" i="37" s="1"/>
  <c r="I332" i="37" s="1"/>
  <c r="I333" i="37" s="1"/>
  <c r="I334" i="37" s="1"/>
  <c r="I335" i="37" s="1"/>
  <c r="I336" i="37" s="1"/>
  <c r="I337" i="37" s="1"/>
  <c r="I338" i="37" s="1"/>
  <c r="H320" i="37"/>
  <c r="H321" i="37" s="1"/>
  <c r="H322" i="37" s="1"/>
  <c r="H323" i="37" s="1"/>
  <c r="H324" i="37" s="1"/>
  <c r="H325" i="37" s="1"/>
  <c r="H326" i="37" s="1"/>
  <c r="H327" i="37" s="1"/>
  <c r="H328" i="37" s="1"/>
  <c r="H329" i="37" s="1"/>
  <c r="H330" i="37" s="1"/>
  <c r="H331" i="37" s="1"/>
  <c r="H332" i="37" s="1"/>
  <c r="H333" i="37" s="1"/>
  <c r="H334" i="37" s="1"/>
  <c r="H335" i="37" s="1"/>
  <c r="H336" i="37" s="1"/>
  <c r="H337" i="37" s="1"/>
  <c r="H338" i="37" s="1"/>
  <c r="G320" i="37"/>
  <c r="G321" i="37" s="1"/>
  <c r="G322" i="37" s="1"/>
  <c r="G323" i="37" s="1"/>
  <c r="G324" i="37" s="1"/>
  <c r="G325" i="37" s="1"/>
  <c r="G326" i="37" s="1"/>
  <c r="G327" i="37" s="1"/>
  <c r="G328" i="37" s="1"/>
  <c r="G329" i="37" s="1"/>
  <c r="G330" i="37" s="1"/>
  <c r="G331" i="37" s="1"/>
  <c r="G332" i="37" s="1"/>
  <c r="G333" i="37" s="1"/>
  <c r="G334" i="37" s="1"/>
  <c r="G335" i="37" s="1"/>
  <c r="G336" i="37" s="1"/>
  <c r="G337" i="37" s="1"/>
  <c r="G338" i="37" s="1"/>
  <c r="D320" i="37"/>
  <c r="D321" i="37" s="1"/>
  <c r="D322" i="37" s="1"/>
  <c r="D323" i="37" s="1"/>
  <c r="D324" i="37" s="1"/>
  <c r="D325" i="37" s="1"/>
  <c r="D326" i="37" s="1"/>
  <c r="D327" i="37" s="1"/>
  <c r="D328" i="37" s="1"/>
  <c r="D329" i="37" s="1"/>
  <c r="D330" i="37" s="1"/>
  <c r="D331" i="37" s="1"/>
  <c r="D332" i="37" s="1"/>
  <c r="D333" i="37" s="1"/>
  <c r="D334" i="37" s="1"/>
  <c r="D335" i="37" s="1"/>
  <c r="D336" i="37" s="1"/>
  <c r="D337" i="37" s="1"/>
  <c r="D338" i="37" s="1"/>
  <c r="C320" i="37"/>
  <c r="C321" i="37" s="1"/>
  <c r="C322" i="37" s="1"/>
  <c r="C323" i="37" s="1"/>
  <c r="C324" i="37" s="1"/>
  <c r="C325" i="37" s="1"/>
  <c r="C326" i="37" s="1"/>
  <c r="C327" i="37" s="1"/>
  <c r="C328" i="37" s="1"/>
  <c r="C329" i="37" s="1"/>
  <c r="C330" i="37" s="1"/>
  <c r="C331" i="37" s="1"/>
  <c r="C332" i="37" s="1"/>
  <c r="C333" i="37" s="1"/>
  <c r="C334" i="37" s="1"/>
  <c r="C335" i="37" s="1"/>
  <c r="C336" i="37" s="1"/>
  <c r="C337" i="37" s="1"/>
  <c r="C338" i="37" s="1"/>
  <c r="L16" i="60" l="1"/>
  <c r="K17" i="60"/>
  <c r="L17" i="60" s="1"/>
  <c r="K16" i="60"/>
  <c r="L26" i="58"/>
  <c r="L20" i="58"/>
  <c r="L19" i="58"/>
  <c r="L18" i="58"/>
  <c r="L17" i="58"/>
  <c r="L16" i="58"/>
  <c r="K20" i="59"/>
  <c r="L20" i="59"/>
  <c r="L16" i="59"/>
  <c r="K26" i="58"/>
  <c r="K25" i="58"/>
  <c r="L25" i="58" s="1"/>
  <c r="K24" i="58"/>
  <c r="L24" i="58" s="1"/>
  <c r="K23" i="58"/>
  <c r="L23" i="58" s="1"/>
  <c r="K22" i="58"/>
  <c r="L22" i="58" s="1"/>
  <c r="K21" i="58"/>
  <c r="L21" i="58" s="1"/>
  <c r="K20" i="58"/>
  <c r="K19" i="58"/>
  <c r="K18" i="58"/>
  <c r="K17" i="58"/>
  <c r="K16" i="58"/>
  <c r="K8" i="60" l="1"/>
  <c r="K19" i="59" l="1"/>
  <c r="D10" i="60" l="1"/>
  <c r="D9" i="60"/>
  <c r="D10" i="59"/>
  <c r="D9" i="59"/>
  <c r="D10" i="58"/>
  <c r="D9" i="58"/>
  <c r="D7" i="60"/>
  <c r="D7" i="59"/>
  <c r="D7" i="58"/>
  <c r="K48" i="58" l="1"/>
  <c r="G50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L6" i="37" l="1"/>
  <c r="L7" i="37" s="1"/>
  <c r="L8" i="37" s="1"/>
  <c r="L9" i="37" s="1"/>
  <c r="L10" i="37" s="1"/>
  <c r="L11" i="37" s="1"/>
  <c r="L12" i="37" s="1"/>
  <c r="L13" i="37" s="1"/>
  <c r="L14" i="37" s="1"/>
  <c r="L15" i="37" s="1"/>
  <c r="L16" i="37" s="1"/>
  <c r="L17" i="37" s="1"/>
  <c r="L18" i="37" s="1"/>
  <c r="L19" i="37" s="1"/>
  <c r="L20" i="37" s="1"/>
  <c r="L21" i="37" s="1"/>
  <c r="L22" i="37" s="1"/>
  <c r="L23" i="37" s="1"/>
  <c r="L24" i="37" s="1"/>
  <c r="L25" i="37" l="1"/>
  <c r="L26" i="37" s="1"/>
  <c r="M28" i="37"/>
  <c r="L27" i="37" l="1"/>
  <c r="L28" i="37" s="1"/>
  <c r="L29" i="37" s="1"/>
  <c r="L30" i="37" s="1"/>
  <c r="L31" i="37" s="1"/>
  <c r="L32" i="37" s="1"/>
  <c r="L33" i="37" s="1"/>
  <c r="L34" i="37" s="1"/>
  <c r="L35" i="37" s="1"/>
  <c r="L36" i="37" s="1"/>
  <c r="L37" i="37" s="1"/>
  <c r="L38" i="37" s="1"/>
  <c r="L39" i="37" s="1"/>
  <c r="L40" i="37" s="1"/>
  <c r="L41" i="37" s="1"/>
  <c r="L42" i="37" s="1"/>
  <c r="L43" i="37" s="1"/>
  <c r="L44" i="37" s="1"/>
  <c r="L45" i="37" s="1"/>
  <c r="L46" i="37" s="1"/>
  <c r="L47" i="37" s="1"/>
  <c r="L48" i="37" s="1"/>
  <c r="N28" i="37"/>
  <c r="N29" i="37" s="1"/>
  <c r="M29" i="37" s="1"/>
  <c r="L49" i="37" l="1"/>
  <c r="L50" i="37" s="1"/>
  <c r="L51" i="37" s="1"/>
  <c r="L52" i="37" s="1"/>
  <c r="L53" i="37" s="1"/>
  <c r="L54" i="37" s="1"/>
  <c r="L55" i="37" s="1"/>
  <c r="L56" i="37" s="1"/>
  <c r="L57" i="37" s="1"/>
  <c r="L58" i="37" s="1"/>
  <c r="L59" i="37" s="1"/>
  <c r="L60" i="37" s="1"/>
  <c r="L61" i="37" s="1"/>
  <c r="L62" i="37" s="1"/>
  <c r="L63" i="37" s="1"/>
  <c r="L64" i="37" s="1"/>
  <c r="L65" i="37" s="1"/>
  <c r="L66" i="37" s="1"/>
  <c r="L67" i="37" s="1"/>
  <c r="L68" i="37" s="1"/>
  <c r="L69" i="37" s="1"/>
  <c r="L70" i="37" l="1"/>
  <c r="L71" i="37" s="1"/>
  <c r="L72" i="37" s="1"/>
  <c r="L73" i="37" s="1"/>
  <c r="L74" i="37" s="1"/>
  <c r="L75" i="37" s="1"/>
  <c r="L76" i="37" s="1"/>
  <c r="L77" i="37" s="1"/>
  <c r="L78" i="37" s="1"/>
  <c r="L79" i="37" s="1"/>
  <c r="L80" i="37" s="1"/>
  <c r="L81" i="37" s="1"/>
  <c r="L82" i="37" s="1"/>
  <c r="L83" i="37" s="1"/>
  <c r="L84" i="37" s="1"/>
  <c r="L85" i="37" s="1"/>
  <c r="L86" i="37" s="1"/>
  <c r="L87" i="37" s="1"/>
  <c r="L88" i="37" s="1"/>
  <c r="L89" i="37" s="1"/>
  <c r="L90" i="37" l="1"/>
  <c r="L91" i="37" s="1"/>
  <c r="L92" i="37" s="1"/>
  <c r="L93" i="37" s="1"/>
  <c r="L94" i="37" s="1"/>
  <c r="L95" i="37" s="1"/>
  <c r="L96" i="37" s="1"/>
  <c r="L97" i="37" s="1"/>
  <c r="L98" i="37" s="1"/>
  <c r="L99" i="37" s="1"/>
  <c r="L100" i="37" s="1"/>
  <c r="L101" i="37" s="1"/>
  <c r="L102" i="37" s="1"/>
  <c r="L103" i="37" s="1"/>
  <c r="L104" i="37" s="1"/>
  <c r="L105" i="37" s="1"/>
  <c r="L106" i="37" s="1"/>
  <c r="L107" i="37" s="1"/>
  <c r="L108" i="37" s="1"/>
  <c r="L109" i="37" s="1"/>
  <c r="L110" i="37" s="1"/>
  <c r="L111" i="37" l="1"/>
  <c r="L112" i="37" s="1"/>
  <c r="L113" i="37" s="1"/>
  <c r="L114" i="37" s="1"/>
  <c r="L115" i="37" s="1"/>
  <c r="L116" i="37" s="1"/>
  <c r="L117" i="37" s="1"/>
  <c r="L118" i="37" s="1"/>
  <c r="L119" i="37" s="1"/>
  <c r="L120" i="37" s="1"/>
  <c r="L121" i="37" s="1"/>
  <c r="L122" i="37" s="1"/>
  <c r="L123" i="37" s="1"/>
  <c r="L124" i="37" s="1"/>
  <c r="L125" i="37" s="1"/>
  <c r="L126" i="37" s="1"/>
  <c r="L127" i="37" s="1"/>
  <c r="L128" i="37" s="1"/>
  <c r="L129" i="37" s="1"/>
  <c r="L130" i="37" l="1"/>
  <c r="L131" i="37" l="1"/>
  <c r="L132" i="37" s="1"/>
  <c r="L133" i="37" s="1"/>
  <c r="L134" i="37" s="1"/>
  <c r="L135" i="37" s="1"/>
  <c r="L136" i="37" s="1"/>
  <c r="L137" i="37" s="1"/>
  <c r="L138" i="37" s="1"/>
  <c r="L139" i="37" s="1"/>
  <c r="L140" i="37" s="1"/>
  <c r="L141" i="37" s="1"/>
  <c r="L142" i="37" s="1"/>
  <c r="L143" i="37" s="1"/>
  <c r="L144" i="37" s="1"/>
  <c r="L145" i="37" s="1"/>
  <c r="L146" i="37" s="1"/>
  <c r="L147" i="37" s="1"/>
  <c r="L148" i="37" s="1"/>
  <c r="L149" i="37" s="1"/>
  <c r="L150" i="37" l="1"/>
  <c r="L151" i="37" s="1"/>
  <c r="L152" i="37" s="1"/>
  <c r="L153" i="37" s="1"/>
  <c r="L154" i="37" s="1"/>
  <c r="L155" i="37" s="1"/>
  <c r="L156" i="37" s="1"/>
  <c r="L157" i="37" s="1"/>
  <c r="L158" i="37" s="1"/>
  <c r="L159" i="37" s="1"/>
  <c r="L160" i="37" s="1"/>
  <c r="L161" i="37" s="1"/>
  <c r="L162" i="37" s="1"/>
  <c r="L163" i="37" s="1"/>
  <c r="L164" i="37" s="1"/>
  <c r="L165" i="37" s="1"/>
  <c r="L166" i="37" s="1"/>
  <c r="L167" i="37" s="1"/>
  <c r="L168" i="37" s="1"/>
  <c r="L169" i="37" s="1"/>
  <c r="L170" i="37" s="1"/>
  <c r="L171" i="37" l="1"/>
  <c r="L172" i="37" s="1"/>
  <c r="L173" i="37" s="1"/>
  <c r="L174" i="37" s="1"/>
  <c r="L175" i="37" s="1"/>
  <c r="L176" i="37" s="1"/>
  <c r="L177" i="37" s="1"/>
  <c r="L178" i="37" s="1"/>
  <c r="L179" i="37" s="1"/>
  <c r="L180" i="37" s="1"/>
  <c r="L181" i="37" s="1"/>
  <c r="L182" i="37" s="1"/>
  <c r="L183" i="37" s="1"/>
  <c r="L184" i="37" s="1"/>
  <c r="L185" i="37" s="1"/>
  <c r="L186" i="37" s="1"/>
  <c r="L187" i="37" s="1"/>
  <c r="L188" i="37" s="1"/>
  <c r="L189" i="37" s="1"/>
  <c r="L190" i="37" s="1"/>
  <c r="L191" i="37" l="1"/>
  <c r="L192" i="37" s="1"/>
  <c r="L193" i="37" s="1"/>
  <c r="L194" i="37" s="1"/>
  <c r="L195" i="37" s="1"/>
  <c r="L196" i="37" s="1"/>
  <c r="L197" i="37" s="1"/>
  <c r="L198" i="37" s="1"/>
  <c r="L199" i="37" s="1"/>
  <c r="L200" i="37" s="1"/>
  <c r="L201" i="37" s="1"/>
  <c r="L202" i="37" s="1"/>
  <c r="L203" i="37" s="1"/>
  <c r="L204" i="37" s="1"/>
  <c r="L205" i="37" s="1"/>
  <c r="L206" i="37" s="1"/>
  <c r="L207" i="37" s="1"/>
  <c r="L208" i="37" s="1"/>
  <c r="L209" i="37" s="1"/>
  <c r="L210" i="37" s="1"/>
  <c r="K211" i="37"/>
  <c r="L211" i="37" l="1"/>
  <c r="L212" i="37" s="1"/>
  <c r="L213" i="37" s="1"/>
  <c r="L214" i="37" s="1"/>
  <c r="L215" i="37" s="1"/>
  <c r="L216" i="37" s="1"/>
  <c r="L217" i="37" s="1"/>
  <c r="L218" i="37" s="1"/>
  <c r="L219" i="37" s="1"/>
  <c r="L220" i="37" s="1"/>
  <c r="L221" i="37" s="1"/>
  <c r="L222" i="37" s="1"/>
  <c r="L223" i="37" s="1"/>
  <c r="L224" i="37" s="1"/>
  <c r="L225" i="37" s="1"/>
  <c r="L226" i="37" s="1"/>
  <c r="L227" i="37" s="1"/>
  <c r="L228" i="37" s="1"/>
  <c r="L229" i="37" s="1"/>
  <c r="L230" i="37" s="1"/>
  <c r="L231" i="37" s="1"/>
  <c r="L232" i="37" l="1"/>
  <c r="L233" i="37" s="1"/>
  <c r="L234" i="37" s="1"/>
  <c r="L235" i="37" s="1"/>
  <c r="L236" i="37" s="1"/>
  <c r="L237" i="37" s="1"/>
  <c r="L238" i="37" s="1"/>
  <c r="L239" i="37" s="1"/>
  <c r="L240" i="37" s="1"/>
  <c r="L241" i="37" s="1"/>
  <c r="L242" i="37" s="1"/>
  <c r="L243" i="37" s="1"/>
  <c r="L244" i="37" s="1"/>
  <c r="L245" i="37" s="1"/>
  <c r="L246" i="37" s="1"/>
  <c r="L247" i="37" s="1"/>
  <c r="L248" i="37" s="1"/>
  <c r="L249" i="37" s="1"/>
  <c r="L250" i="37" s="1"/>
  <c r="L251" i="37" s="1"/>
  <c r="L252" i="37" s="1"/>
  <c r="J124" i="37"/>
  <c r="J125" i="37" s="1"/>
  <c r="J126" i="37" s="1"/>
  <c r="J127" i="37" s="1"/>
  <c r="J128" i="37" s="1"/>
  <c r="J129" i="37" s="1"/>
  <c r="J130" i="37" s="1"/>
  <c r="J131" i="37" s="1"/>
  <c r="J132" i="37" s="1"/>
  <c r="J133" i="37" s="1"/>
  <c r="J134" i="37" s="1"/>
  <c r="J135" i="37" s="1"/>
  <c r="J136" i="37" s="1"/>
  <c r="J137" i="37" s="1"/>
  <c r="J138" i="37" s="1"/>
  <c r="J139" i="37" s="1"/>
  <c r="J140" i="37" s="1"/>
  <c r="J141" i="37" s="1"/>
  <c r="J142" i="37" s="1"/>
  <c r="J143" i="37" s="1"/>
  <c r="J144" i="37" s="1"/>
  <c r="J145" i="37" s="1"/>
  <c r="J146" i="37" s="1"/>
  <c r="J147" i="37" s="1"/>
  <c r="J148" i="37" s="1"/>
  <c r="J149" i="37" s="1"/>
  <c r="J150" i="37" s="1"/>
  <c r="J151" i="37" s="1"/>
  <c r="J152" i="37" s="1"/>
  <c r="J153" i="37" s="1"/>
  <c r="J154" i="37" s="1"/>
  <c r="J155" i="37" s="1"/>
  <c r="J156" i="37" s="1"/>
  <c r="J157" i="37" s="1"/>
  <c r="J158" i="37" s="1"/>
  <c r="J159" i="37" s="1"/>
  <c r="J160" i="37" s="1"/>
  <c r="J161" i="37" s="1"/>
  <c r="J162" i="37" s="1"/>
  <c r="J163" i="37" s="1"/>
  <c r="J164" i="37" s="1"/>
  <c r="J165" i="37" s="1"/>
  <c r="J166" i="37" s="1"/>
  <c r="J167" i="37" s="1"/>
  <c r="J168" i="37" s="1"/>
  <c r="J169" i="37" s="1"/>
  <c r="J170" i="37" s="1"/>
  <c r="J171" i="37" s="1"/>
  <c r="J172" i="37" s="1"/>
  <c r="J173" i="37" s="1"/>
  <c r="J174" i="37" s="1"/>
  <c r="J175" i="37" s="1"/>
  <c r="J176" i="37" s="1"/>
  <c r="J177" i="37" s="1"/>
  <c r="J178" i="37" s="1"/>
  <c r="J179" i="37" s="1"/>
  <c r="J180" i="37" s="1"/>
  <c r="J181" i="37" s="1"/>
  <c r="J182" i="37" s="1"/>
  <c r="J183" i="37" s="1"/>
  <c r="J184" i="37" s="1"/>
  <c r="J185" i="37" s="1"/>
  <c r="J186" i="37" s="1"/>
  <c r="J187" i="37" s="1"/>
  <c r="J188" i="37" s="1"/>
  <c r="J189" i="37" s="1"/>
  <c r="J190" i="37" s="1"/>
  <c r="J191" i="37" s="1"/>
  <c r="J192" i="37" s="1"/>
  <c r="J193" i="37" s="1"/>
  <c r="J194" i="37" s="1"/>
  <c r="J195" i="37" s="1"/>
  <c r="J196" i="37" s="1"/>
  <c r="J197" i="37" s="1"/>
  <c r="J198" i="37" s="1"/>
  <c r="J199" i="37" s="1"/>
  <c r="J200" i="37" s="1"/>
  <c r="J201" i="37" s="1"/>
  <c r="J202" i="37" s="1"/>
  <c r="J203" i="37" s="1"/>
  <c r="J204" i="37" s="1"/>
  <c r="J205" i="37" s="1"/>
  <c r="J206" i="37" s="1"/>
  <c r="J207" i="37" s="1"/>
  <c r="J208" i="37" s="1"/>
  <c r="J209" i="37" s="1"/>
  <c r="J210" i="37" s="1"/>
  <c r="J211" i="37" s="1"/>
  <c r="J212" i="37" s="1"/>
  <c r="J213" i="37" s="1"/>
  <c r="J214" i="37" s="1"/>
  <c r="J215" i="37" s="1"/>
  <c r="J216" i="37" s="1"/>
  <c r="J217" i="37" s="1"/>
  <c r="J218" i="37" s="1"/>
  <c r="J219" i="37" s="1"/>
  <c r="J220" i="37" s="1"/>
  <c r="J221" i="37" s="1"/>
  <c r="J222" i="37" s="1"/>
  <c r="J223" i="37" s="1"/>
  <c r="J224" i="37" s="1"/>
  <c r="J225" i="37" s="1"/>
  <c r="J226" i="37" l="1"/>
  <c r="J227" i="37" s="1"/>
  <c r="J228" i="37" s="1"/>
  <c r="J229" i="37" s="1"/>
  <c r="J230" i="37" s="1"/>
  <c r="J231" i="37" s="1"/>
  <c r="J232" i="37" s="1"/>
  <c r="J233" i="37" s="1"/>
  <c r="J234" i="37" s="1"/>
  <c r="J235" i="37" s="1"/>
  <c r="J236" i="37" s="1"/>
  <c r="J237" i="37" s="1"/>
  <c r="J238" i="37" s="1"/>
  <c r="J239" i="37" s="1"/>
  <c r="J240" i="37" s="1"/>
  <c r="J241" i="37" s="1"/>
  <c r="J242" i="37" s="1"/>
  <c r="J243" i="37" s="1"/>
  <c r="J244" i="37" s="1"/>
  <c r="J245" i="37" s="1"/>
  <c r="J246" i="37" s="1"/>
  <c r="L253" i="37"/>
  <c r="L254" i="37" s="1"/>
  <c r="L255" i="37" s="1"/>
  <c r="L256" i="37" s="1"/>
  <c r="L257" i="37" s="1"/>
  <c r="L258" i="37" s="1"/>
  <c r="L259" i="37" s="1"/>
  <c r="L260" i="37" s="1"/>
  <c r="L261" i="37" s="1"/>
  <c r="L262" i="37" s="1"/>
  <c r="L263" i="37" s="1"/>
  <c r="L264" i="37" s="1"/>
  <c r="L265" i="37" s="1"/>
  <c r="L266" i="37" s="1"/>
  <c r="L267" i="37" s="1"/>
  <c r="L268" i="37" s="1"/>
  <c r="L269" i="37" s="1"/>
  <c r="L270" i="37" s="1"/>
  <c r="L271" i="37" s="1"/>
  <c r="L272" i="37" s="1"/>
  <c r="L273" i="37" s="1"/>
  <c r="L274" i="37" s="1"/>
  <c r="L275" i="37" s="1"/>
  <c r="L276" i="37" s="1"/>
  <c r="L277" i="37" s="1"/>
  <c r="L278" i="37" s="1"/>
  <c r="L279" i="37" s="1"/>
  <c r="L280" i="37" s="1"/>
  <c r="L281" i="37" s="1"/>
  <c r="L282" i="37" s="1"/>
  <c r="L283" i="37" s="1"/>
  <c r="L284" i="37" s="1"/>
  <c r="L285" i="37" s="1"/>
  <c r="L286" i="37" s="1"/>
  <c r="L287" i="37" s="1"/>
  <c r="L288" i="37" s="1"/>
  <c r="L289" i="37" s="1"/>
  <c r="L290" i="37" s="1"/>
  <c r="L291" i="37" s="1"/>
  <c r="L292" i="37" s="1"/>
  <c r="L293" i="37" s="1"/>
  <c r="L294" i="37" s="1"/>
  <c r="L295" i="37" s="1"/>
  <c r="L296" i="37" s="1"/>
  <c r="L297" i="37" s="1"/>
  <c r="L298" i="37" s="1"/>
  <c r="L299" i="37" s="1"/>
  <c r="L300" i="37" s="1"/>
  <c r="L301" i="37" s="1"/>
  <c r="L302" i="37" s="1"/>
  <c r="L303" i="37" s="1"/>
  <c r="L304" i="37" s="1"/>
  <c r="L305" i="37" s="1"/>
  <c r="L306" i="37" s="1"/>
  <c r="L307" i="37" s="1"/>
  <c r="L308" i="37" s="1"/>
  <c r="L309" i="37" s="1"/>
  <c r="L310" i="37" s="1"/>
  <c r="L311" i="37" s="1"/>
  <c r="L312" i="37" s="1"/>
  <c r="L313" i="37" s="1"/>
  <c r="L314" i="37" s="1"/>
  <c r="L315" i="37" s="1"/>
  <c r="L316" i="37" s="1"/>
  <c r="L317" i="37" s="1"/>
  <c r="L318" i="37" s="1"/>
  <c r="L319" i="37" s="1"/>
  <c r="I35" i="37"/>
  <c r="I36" i="37" s="1"/>
  <c r="I37" i="37" s="1"/>
  <c r="I38" i="37" s="1"/>
  <c r="I39" i="37" s="1"/>
  <c r="I40" i="37" s="1"/>
  <c r="I41" i="37" s="1"/>
  <c r="I42" i="37" s="1"/>
  <c r="I43" i="37" s="1"/>
  <c r="I44" i="37" s="1"/>
  <c r="I45" i="37" s="1"/>
  <c r="I46" i="37" s="1"/>
  <c r="I47" i="37" s="1"/>
  <c r="I48" i="37" s="1"/>
  <c r="I49" i="37" s="1"/>
  <c r="I50" i="37" s="1"/>
  <c r="I51" i="37" s="1"/>
  <c r="I52" i="37" s="1"/>
  <c r="I53" i="37" s="1"/>
  <c r="I54" i="37" s="1"/>
  <c r="I55" i="37" s="1"/>
  <c r="I56" i="37" s="1"/>
  <c r="I57" i="37" s="1"/>
  <c r="I58" i="37" s="1"/>
  <c r="I59" i="37" s="1"/>
  <c r="I60" i="37" s="1"/>
  <c r="I61" i="37" s="1"/>
  <c r="I62" i="37" s="1"/>
  <c r="I63" i="37" s="1"/>
  <c r="I64" i="37" s="1"/>
  <c r="I65" i="37" s="1"/>
  <c r="I66" i="37" s="1"/>
  <c r="I67" i="37" s="1"/>
  <c r="I68" i="37" s="1"/>
  <c r="I69" i="37" s="1"/>
  <c r="I70" i="37" s="1"/>
  <c r="I71" i="37" s="1"/>
  <c r="I72" i="37" s="1"/>
  <c r="I73" i="37" s="1"/>
  <c r="I74" i="37" s="1"/>
  <c r="I75" i="37" s="1"/>
  <c r="I76" i="37" s="1"/>
  <c r="I77" i="37" s="1"/>
  <c r="I78" i="37" s="1"/>
  <c r="I79" i="37" s="1"/>
  <c r="I80" i="37" s="1"/>
  <c r="I81" i="37" s="1"/>
  <c r="I82" i="37" s="1"/>
  <c r="I83" i="37" s="1"/>
  <c r="I84" i="37" s="1"/>
  <c r="I85" i="37" s="1"/>
  <c r="I86" i="37" s="1"/>
  <c r="I87" i="37" s="1"/>
  <c r="I88" i="37" s="1"/>
  <c r="I89" i="37" s="1"/>
  <c r="I90" i="37" s="1"/>
  <c r="I91" i="37" s="1"/>
  <c r="I92" i="37" s="1"/>
  <c r="I93" i="37" s="1"/>
  <c r="I94" i="37" s="1"/>
  <c r="I95" i="37" s="1"/>
  <c r="I96" i="37" s="1"/>
  <c r="I97" i="37" s="1"/>
  <c r="I98" i="37" s="1"/>
  <c r="I99" i="37" s="1"/>
  <c r="I100" i="37" s="1"/>
  <c r="I101" i="37" s="1"/>
  <c r="I102" i="37" s="1"/>
  <c r="I103" i="37" s="1"/>
  <c r="I104" i="37" s="1"/>
  <c r="I105" i="37" s="1"/>
  <c r="I106" i="37" s="1"/>
  <c r="I107" i="37" s="1"/>
  <c r="I108" i="37" s="1"/>
  <c r="I109" i="37" s="1"/>
  <c r="I110" i="37" s="1"/>
  <c r="I111" i="37" s="1"/>
  <c r="I112" i="37" s="1"/>
  <c r="I113" i="37" s="1"/>
  <c r="I114" i="37" s="1"/>
  <c r="I115" i="37" s="1"/>
  <c r="I116" i="37" s="1"/>
  <c r="I117" i="37" s="1"/>
  <c r="I118" i="37" s="1"/>
  <c r="I119" i="37" s="1"/>
  <c r="I120" i="37" s="1"/>
  <c r="I121" i="37" s="1"/>
  <c r="I122" i="37" s="1"/>
  <c r="I123" i="37" s="1"/>
  <c r="I124" i="37" s="1"/>
  <c r="I125" i="37" s="1"/>
  <c r="I126" i="37" s="1"/>
  <c r="I127" i="37" s="1"/>
  <c r="I128" i="37" s="1"/>
  <c r="I129" i="37" s="1"/>
  <c r="I130" i="37" s="1"/>
  <c r="I131" i="37" s="1"/>
  <c r="I132" i="37" s="1"/>
  <c r="I133" i="37" s="1"/>
  <c r="I134" i="37" s="1"/>
  <c r="I135" i="37" s="1"/>
  <c r="I136" i="37" s="1"/>
  <c r="I137" i="37" s="1"/>
  <c r="I138" i="37" s="1"/>
  <c r="I139" i="37" s="1"/>
  <c r="I140" i="37" s="1"/>
  <c r="I141" i="37" s="1"/>
  <c r="I142" i="37" s="1"/>
  <c r="I143" i="37" s="1"/>
  <c r="I144" i="37" s="1"/>
  <c r="I145" i="37" s="1"/>
  <c r="I146" i="37" s="1"/>
  <c r="I147" i="37" s="1"/>
  <c r="I148" i="37" s="1"/>
  <c r="I149" i="37" s="1"/>
  <c r="I150" i="37" s="1"/>
  <c r="I151" i="37" s="1"/>
  <c r="I152" i="37" s="1"/>
  <c r="I153" i="37" s="1"/>
  <c r="I154" i="37" s="1"/>
  <c r="I155" i="37" s="1"/>
  <c r="I156" i="37" s="1"/>
  <c r="I157" i="37" s="1"/>
  <c r="I158" i="37" s="1"/>
  <c r="I159" i="37" s="1"/>
  <c r="I160" i="37" s="1"/>
  <c r="I161" i="37" s="1"/>
  <c r="I162" i="37" s="1"/>
  <c r="I163" i="37" s="1"/>
  <c r="I164" i="37" s="1"/>
  <c r="I165" i="37" s="1"/>
  <c r="I166" i="37" s="1"/>
  <c r="I167" i="37" s="1"/>
  <c r="I168" i="37" s="1"/>
  <c r="I169" i="37" s="1"/>
  <c r="I170" i="37" s="1"/>
  <c r="I171" i="37" s="1"/>
  <c r="I172" i="37" s="1"/>
  <c r="I173" i="37" s="1"/>
  <c r="I174" i="37" s="1"/>
  <c r="I175" i="37" s="1"/>
  <c r="I176" i="37" s="1"/>
  <c r="I177" i="37" s="1"/>
  <c r="I178" i="37" s="1"/>
  <c r="I179" i="37" s="1"/>
  <c r="I180" i="37" s="1"/>
  <c r="I181" i="37" s="1"/>
  <c r="J247" i="37" l="1"/>
  <c r="J248" i="37" s="1"/>
  <c r="J249" i="37" s="1"/>
  <c r="J250" i="37" s="1"/>
  <c r="J251" i="37" s="1"/>
  <c r="J252" i="37" s="1"/>
  <c r="J253" i="37" s="1"/>
  <c r="J254" i="37" s="1"/>
  <c r="J255" i="37" s="1"/>
  <c r="J256" i="37" s="1"/>
  <c r="J257" i="37" s="1"/>
  <c r="J258" i="37" s="1"/>
  <c r="J259" i="37" s="1"/>
  <c r="J260" i="37" s="1"/>
  <c r="J261" i="37" s="1"/>
  <c r="J262" i="37" s="1"/>
  <c r="J263" i="37" s="1"/>
  <c r="J264" i="37" s="1"/>
  <c r="J265" i="37" s="1"/>
  <c r="J266" i="37" s="1"/>
  <c r="J267" i="37" s="1"/>
  <c r="J268" i="37" s="1"/>
  <c r="I182" i="37"/>
  <c r="I183" i="37" s="1"/>
  <c r="I184" i="37" s="1"/>
  <c r="I185" i="37" s="1"/>
  <c r="I186" i="37" s="1"/>
  <c r="I187" i="37" s="1"/>
  <c r="I188" i="37" s="1"/>
  <c r="I189" i="37" s="1"/>
  <c r="I190" i="37" s="1"/>
  <c r="I191" i="37" s="1"/>
  <c r="I192" i="37" s="1"/>
  <c r="I193" i="37" s="1"/>
  <c r="I194" i="37" s="1"/>
  <c r="I195" i="37" s="1"/>
  <c r="I196" i="37" s="1"/>
  <c r="I197" i="37" s="1"/>
  <c r="I198" i="37" s="1"/>
  <c r="I199" i="37" s="1"/>
  <c r="I200" i="37" s="1"/>
  <c r="I201" i="37" s="1"/>
  <c r="J269" i="37" l="1"/>
  <c r="J270" i="37" s="1"/>
  <c r="J271" i="37" s="1"/>
  <c r="J272" i="37" s="1"/>
  <c r="J273" i="37" s="1"/>
  <c r="J274" i="37" s="1"/>
  <c r="J275" i="37" s="1"/>
  <c r="J276" i="37" s="1"/>
  <c r="J277" i="37" s="1"/>
  <c r="J278" i="37" s="1"/>
  <c r="J279" i="37" s="1"/>
  <c r="J280" i="37" s="1"/>
  <c r="J281" i="37" s="1"/>
  <c r="J282" i="37" s="1"/>
  <c r="J283" i="37" s="1"/>
  <c r="J284" i="37" s="1"/>
  <c r="J285" i="37" s="1"/>
  <c r="J286" i="37" s="1"/>
  <c r="J287" i="37" s="1"/>
  <c r="J288" i="37" s="1"/>
  <c r="J289" i="37" s="1"/>
  <c r="I202" i="37"/>
  <c r="I203" i="37" s="1"/>
  <c r="I204" i="37" s="1"/>
  <c r="I205" i="37" s="1"/>
  <c r="I206" i="37" s="1"/>
  <c r="I207" i="37" s="1"/>
  <c r="I208" i="37" s="1"/>
  <c r="I209" i="37" s="1"/>
  <c r="I210" i="37" s="1"/>
  <c r="I211" i="37" s="1"/>
  <c r="I212" i="37" s="1"/>
  <c r="I213" i="37" s="1"/>
  <c r="I214" i="37" s="1"/>
  <c r="I215" i="37" s="1"/>
  <c r="I216" i="37" s="1"/>
  <c r="I217" i="37" s="1"/>
  <c r="I218" i="37" s="1"/>
  <c r="I219" i="37" s="1"/>
  <c r="I220" i="37" s="1"/>
  <c r="I221" i="37" s="1"/>
  <c r="J290" i="37" l="1"/>
  <c r="J291" i="37" s="1"/>
  <c r="J292" i="37" s="1"/>
  <c r="J293" i="37" s="1"/>
  <c r="J294" i="37" s="1"/>
  <c r="J295" i="37" s="1"/>
  <c r="J296" i="37" s="1"/>
  <c r="J297" i="37" s="1"/>
  <c r="J298" i="37" s="1"/>
  <c r="J299" i="37" s="1"/>
  <c r="J300" i="37" s="1"/>
  <c r="J301" i="37" s="1"/>
  <c r="J302" i="37" s="1"/>
  <c r="J303" i="37" s="1"/>
  <c r="J304" i="37" s="1"/>
  <c r="J305" i="37" s="1"/>
  <c r="J306" i="37" s="1"/>
  <c r="J307" i="37" s="1"/>
  <c r="J308" i="37" s="1"/>
  <c r="J309" i="37" s="1"/>
  <c r="J310" i="37" s="1"/>
  <c r="J311" i="37" s="1"/>
  <c r="J312" i="37" s="1"/>
  <c r="I222" i="37"/>
  <c r="I223" i="37" s="1"/>
  <c r="I224" i="37" s="1"/>
  <c r="I225" i="37" s="1"/>
  <c r="I226" i="37" s="1"/>
  <c r="I227" i="37" s="1"/>
  <c r="I228" i="37" s="1"/>
  <c r="I229" i="37" s="1"/>
  <c r="I230" i="37" s="1"/>
  <c r="I231" i="37" s="1"/>
  <c r="I232" i="37" s="1"/>
  <c r="I233" i="37" s="1"/>
  <c r="I234" i="37" s="1"/>
  <c r="I235" i="37" s="1"/>
  <c r="I236" i="37" s="1"/>
  <c r="I237" i="37" s="1"/>
  <c r="I238" i="37" s="1"/>
  <c r="I239" i="37" s="1"/>
  <c r="I240" i="37" s="1"/>
  <c r="I241" i="37" s="1"/>
  <c r="I242" i="37" s="1"/>
  <c r="J313" i="37" l="1"/>
  <c r="J314" i="37" s="1"/>
  <c r="J315" i="37" s="1"/>
  <c r="J316" i="37" s="1"/>
  <c r="J317" i="37" s="1"/>
  <c r="J318" i="37" s="1"/>
  <c r="J319" i="37" s="1"/>
  <c r="I243" i="37"/>
  <c r="I244" i="37" s="1"/>
  <c r="I245" i="37" s="1"/>
  <c r="I246" i="37" s="1"/>
  <c r="I247" i="37" s="1"/>
  <c r="I248" i="37" s="1"/>
  <c r="I249" i="37" s="1"/>
  <c r="I250" i="37" s="1"/>
  <c r="I251" i="37" s="1"/>
  <c r="I252" i="37" s="1"/>
  <c r="I253" i="37" s="1"/>
  <c r="I254" i="37" s="1"/>
  <c r="I255" i="37" s="1"/>
  <c r="I256" i="37" s="1"/>
  <c r="I257" i="37" s="1"/>
  <c r="I258" i="37" s="1"/>
  <c r="I259" i="37" s="1"/>
  <c r="I260" i="37" s="1"/>
  <c r="I261" i="37" s="1"/>
  <c r="I262" i="37" s="1"/>
  <c r="I263" i="37" s="1"/>
  <c r="I264" i="37" l="1"/>
  <c r="I265" i="37" s="1"/>
  <c r="I266" i="37" s="1"/>
  <c r="I267" i="37" s="1"/>
  <c r="I268" i="37" s="1"/>
  <c r="I269" i="37" s="1"/>
  <c r="I270" i="37" s="1"/>
  <c r="I271" i="37" s="1"/>
  <c r="I272" i="37" s="1"/>
  <c r="I273" i="37" s="1"/>
  <c r="I274" i="37" s="1"/>
  <c r="I275" i="37" s="1"/>
  <c r="I276" i="37" s="1"/>
  <c r="I277" i="37" s="1"/>
  <c r="I278" i="37" s="1"/>
  <c r="I279" i="37" s="1"/>
  <c r="I280" i="37" s="1"/>
  <c r="I281" i="37" s="1"/>
  <c r="I282" i="37" s="1"/>
  <c r="I283" i="37" s="1"/>
  <c r="I284" i="37" s="1"/>
  <c r="I285" i="37" s="1"/>
  <c r="I286" i="37" l="1"/>
  <c r="I287" i="37" s="1"/>
  <c r="I288" i="37" s="1"/>
  <c r="I289" i="37" s="1"/>
  <c r="I290" i="37" s="1"/>
  <c r="I291" i="37" s="1"/>
  <c r="I292" i="37" s="1"/>
  <c r="I293" i="37" s="1"/>
  <c r="I294" i="37" s="1"/>
  <c r="I295" i="37" s="1"/>
  <c r="I296" i="37" s="1"/>
  <c r="I297" i="37" s="1"/>
  <c r="I298" i="37" s="1"/>
  <c r="I299" i="37" s="1"/>
  <c r="I300" i="37" s="1"/>
  <c r="I301" i="37" s="1"/>
  <c r="I302" i="37" s="1"/>
  <c r="I303" i="37" s="1"/>
  <c r="I304" i="37" s="1"/>
  <c r="I305" i="37" s="1"/>
  <c r="I306" i="37" s="1"/>
  <c r="I307" i="37" s="1"/>
  <c r="I308" i="37" s="1"/>
  <c r="I309" i="37" s="1"/>
  <c r="I310" i="37" s="1"/>
  <c r="I311" i="37" l="1"/>
  <c r="I312" i="37" s="1"/>
  <c r="I313" i="37" s="1"/>
  <c r="I314" i="37" s="1"/>
  <c r="I315" i="37" s="1"/>
  <c r="I316" i="37" s="1"/>
  <c r="I317" i="37" s="1"/>
  <c r="I318" i="37" s="1"/>
  <c r="I319" i="37" s="1"/>
  <c r="H160" i="37" l="1"/>
  <c r="H161" i="37" s="1"/>
  <c r="G69" i="37"/>
  <c r="G70" i="37" s="1"/>
  <c r="K6" i="60" l="1"/>
  <c r="F195" i="37" l="1"/>
  <c r="F196" i="37" s="1"/>
  <c r="F197" i="37" s="1"/>
  <c r="F198" i="37" s="1"/>
  <c r="F199" i="37" s="1"/>
  <c r="F200" i="37" s="1"/>
  <c r="F201" i="37" s="1"/>
  <c r="F202" i="37" s="1"/>
  <c r="F203" i="37" s="1"/>
  <c r="F204" i="37" s="1"/>
  <c r="F205" i="37" s="1"/>
  <c r="F206" i="37" s="1"/>
  <c r="F207" i="37" s="1"/>
  <c r="F208" i="37" s="1"/>
  <c r="F209" i="37" s="1"/>
  <c r="F210" i="37" s="1"/>
  <c r="F211" i="37" s="1"/>
  <c r="F212" i="37" s="1"/>
  <c r="F213" i="37" s="1"/>
  <c r="F214" i="37" s="1"/>
  <c r="F215" i="37" s="1"/>
  <c r="F216" i="37" s="1"/>
  <c r="F217" i="37" s="1"/>
  <c r="F218" i="37" s="1"/>
  <c r="F219" i="37" s="1"/>
  <c r="F220" i="37" s="1"/>
  <c r="F221" i="37" s="1"/>
  <c r="F222" i="37" s="1"/>
  <c r="F223" i="37" s="1"/>
  <c r="F224" i="37" s="1"/>
  <c r="F225" i="37" s="1"/>
  <c r="F226" i="37" s="1"/>
  <c r="F227" i="37" s="1"/>
  <c r="F228" i="37" s="1"/>
  <c r="F229" i="37" s="1"/>
  <c r="F230" i="37" s="1"/>
  <c r="F231" i="37" s="1"/>
  <c r="F232" i="37" s="1"/>
  <c r="F233" i="37" s="1"/>
  <c r="F234" i="37" s="1"/>
  <c r="C15" i="60"/>
  <c r="E15" i="60" s="1"/>
  <c r="F235" i="37" l="1"/>
  <c r="F236" i="37" s="1"/>
  <c r="F237" i="37" s="1"/>
  <c r="F238" i="37" s="1"/>
  <c r="F239" i="37" s="1"/>
  <c r="F240" i="37" s="1"/>
  <c r="F241" i="37" s="1"/>
  <c r="F242" i="37" s="1"/>
  <c r="F243" i="37" s="1"/>
  <c r="F244" i="37" s="1"/>
  <c r="F245" i="37" s="1"/>
  <c r="F246" i="37" s="1"/>
  <c r="F247" i="37" s="1"/>
  <c r="F248" i="37" s="1"/>
  <c r="F249" i="37" s="1"/>
  <c r="F250" i="37" s="1"/>
  <c r="F251" i="37" s="1"/>
  <c r="F252" i="37" s="1"/>
  <c r="D49" i="60"/>
  <c r="B48" i="60"/>
  <c r="B47" i="60"/>
  <c r="B46" i="60"/>
  <c r="B45" i="60"/>
  <c r="B44" i="60"/>
  <c r="B43" i="60"/>
  <c r="B42" i="60"/>
  <c r="B41" i="60"/>
  <c r="B40" i="60"/>
  <c r="B39" i="60"/>
  <c r="B38" i="60"/>
  <c r="B37" i="60"/>
  <c r="B36" i="60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J15" i="60"/>
  <c r="J16" i="60" s="1"/>
  <c r="J17" i="60" s="1"/>
  <c r="J18" i="60" s="1"/>
  <c r="J20" i="60" s="1"/>
  <c r="J21" i="60" s="1"/>
  <c r="J22" i="60" s="1"/>
  <c r="J23" i="60" s="1"/>
  <c r="J24" i="60" s="1"/>
  <c r="J25" i="60" s="1"/>
  <c r="J26" i="60" s="1"/>
  <c r="J27" i="60" s="1"/>
  <c r="J28" i="60" s="1"/>
  <c r="J29" i="60" s="1"/>
  <c r="J30" i="60" s="1"/>
  <c r="J31" i="60" s="1"/>
  <c r="J32" i="60" s="1"/>
  <c r="J33" i="60" s="1"/>
  <c r="J34" i="60" s="1"/>
  <c r="J35" i="60" s="1"/>
  <c r="J36" i="60" s="1"/>
  <c r="J37" i="60" s="1"/>
  <c r="J38" i="60" s="1"/>
  <c r="J39" i="60" s="1"/>
  <c r="J40" i="60" s="1"/>
  <c r="J41" i="60" s="1"/>
  <c r="J42" i="60" s="1"/>
  <c r="J43" i="60" s="1"/>
  <c r="J44" i="60" s="1"/>
  <c r="J45" i="60" s="1"/>
  <c r="J46" i="60" s="1"/>
  <c r="J47" i="60" s="1"/>
  <c r="J48" i="60" s="1"/>
  <c r="K1" i="60"/>
  <c r="J1" i="60"/>
  <c r="I1" i="60"/>
  <c r="H1" i="60"/>
  <c r="E1" i="60"/>
  <c r="C1" i="60"/>
  <c r="F253" i="37" l="1"/>
  <c r="F254" i="37" s="1"/>
  <c r="F255" i="37" s="1"/>
  <c r="F256" i="37" s="1"/>
  <c r="F257" i="37" s="1"/>
  <c r="F258" i="37" s="1"/>
  <c r="F259" i="37" s="1"/>
  <c r="F260" i="37" s="1"/>
  <c r="F261" i="37" s="1"/>
  <c r="F262" i="37" s="1"/>
  <c r="F263" i="37" s="1"/>
  <c r="F264" i="37" s="1"/>
  <c r="F265" i="37" s="1"/>
  <c r="F266" i="37" s="1"/>
  <c r="F267" i="37" s="1"/>
  <c r="F268" i="37" s="1"/>
  <c r="F269" i="37" s="1"/>
  <c r="F270" i="37" s="1"/>
  <c r="F271" i="37" s="1"/>
  <c r="F272" i="37" s="1"/>
  <c r="F273" i="37" s="1"/>
  <c r="F274" i="37" s="1"/>
  <c r="F275" i="37" s="1"/>
  <c r="F276" i="37" s="1"/>
  <c r="F277" i="37" s="1"/>
  <c r="F278" i="37" s="1"/>
  <c r="K7" i="60"/>
  <c r="E15" i="59"/>
  <c r="D143" i="37"/>
  <c r="G7" i="59"/>
  <c r="G6" i="59"/>
  <c r="D49" i="59"/>
  <c r="B48" i="59"/>
  <c r="F279" i="37" l="1"/>
  <c r="F280" i="37" s="1"/>
  <c r="F281" i="37" s="1"/>
  <c r="F282" i="37" s="1"/>
  <c r="F283" i="37" s="1"/>
  <c r="F284" i="37" s="1"/>
  <c r="F285" i="37" s="1"/>
  <c r="F286" i="37" s="1"/>
  <c r="F287" i="37" s="1"/>
  <c r="F288" i="37" s="1"/>
  <c r="F289" i="37" s="1"/>
  <c r="F290" i="37" s="1"/>
  <c r="F291" i="37" s="1"/>
  <c r="F292" i="37" s="1"/>
  <c r="F293" i="37" s="1"/>
  <c r="F294" i="37" s="1"/>
  <c r="F295" i="37" s="1"/>
  <c r="F296" i="37" s="1"/>
  <c r="F297" i="37" s="1"/>
  <c r="F298" i="37" s="1"/>
  <c r="F299" i="37" s="1"/>
  <c r="F300" i="37" s="1"/>
  <c r="F301" i="37" s="1"/>
  <c r="F302" i="37" s="1"/>
  <c r="F16" i="60"/>
  <c r="G16" i="60" s="1"/>
  <c r="H16" i="60" s="1"/>
  <c r="D144" i="37"/>
  <c r="D145" i="37" s="1"/>
  <c r="D146" i="37" s="1"/>
  <c r="D147" i="37" s="1"/>
  <c r="D148" i="37" s="1"/>
  <c r="D149" i="37" s="1"/>
  <c r="D150" i="37" s="1"/>
  <c r="D151" i="37" s="1"/>
  <c r="D152" i="37" s="1"/>
  <c r="D153" i="37" s="1"/>
  <c r="D154" i="37" s="1"/>
  <c r="D155" i="37" s="1"/>
  <c r="D156" i="37" s="1"/>
  <c r="D157" i="37" s="1"/>
  <c r="D158" i="37" s="1"/>
  <c r="D159" i="37" s="1"/>
  <c r="D160" i="37" s="1"/>
  <c r="D161" i="37" s="1"/>
  <c r="D162" i="37" s="1"/>
  <c r="D163" i="37" s="1"/>
  <c r="D164" i="37" s="1"/>
  <c r="D165" i="37" s="1"/>
  <c r="D166" i="37" s="1"/>
  <c r="D167" i="37" s="1"/>
  <c r="D168" i="37" s="1"/>
  <c r="D169" i="37" s="1"/>
  <c r="D170" i="37" s="1"/>
  <c r="D171" i="37" s="1"/>
  <c r="D172" i="37" s="1"/>
  <c r="D173" i="37" s="1"/>
  <c r="D174" i="37" s="1"/>
  <c r="D175" i="37" s="1"/>
  <c r="D176" i="37" s="1"/>
  <c r="D177" i="37" s="1"/>
  <c r="D178" i="37" s="1"/>
  <c r="D179" i="37" s="1"/>
  <c r="D180" i="37" s="1"/>
  <c r="D181" i="37" s="1"/>
  <c r="D182" i="37" s="1"/>
  <c r="D183" i="37" s="1"/>
  <c r="D184" i="37" s="1"/>
  <c r="D185" i="37" s="1"/>
  <c r="D186" i="37" s="1"/>
  <c r="D187" i="37" s="1"/>
  <c r="D188" i="37" s="1"/>
  <c r="D189" i="37" s="1"/>
  <c r="D190" i="37" s="1"/>
  <c r="D191" i="37" s="1"/>
  <c r="D192" i="37" s="1"/>
  <c r="D193" i="37" s="1"/>
  <c r="D194" i="37" s="1"/>
  <c r="D195" i="37" s="1"/>
  <c r="D196" i="37" s="1"/>
  <c r="D197" i="37" s="1"/>
  <c r="D198" i="37" s="1"/>
  <c r="D199" i="37" s="1"/>
  <c r="D200" i="37" s="1"/>
  <c r="D201" i="37" s="1"/>
  <c r="D202" i="37" s="1"/>
  <c r="D203" i="37" s="1"/>
  <c r="D204" i="37" s="1"/>
  <c r="D205" i="37" s="1"/>
  <c r="D206" i="37" s="1"/>
  <c r="D207" i="37" s="1"/>
  <c r="D208" i="37" s="1"/>
  <c r="D209" i="37" s="1"/>
  <c r="D210" i="37" s="1"/>
  <c r="D211" i="37" s="1"/>
  <c r="D212" i="37" s="1"/>
  <c r="D213" i="37" s="1"/>
  <c r="D214" i="37" s="1"/>
  <c r="D215" i="37" s="1"/>
  <c r="D216" i="37" s="1"/>
  <c r="D217" i="37" s="1"/>
  <c r="D218" i="37" s="1"/>
  <c r="D219" i="37" s="1"/>
  <c r="D220" i="37" s="1"/>
  <c r="D221" i="37" s="1"/>
  <c r="D222" i="37" s="1"/>
  <c r="D223" i="37" s="1"/>
  <c r="F303" i="37" l="1"/>
  <c r="F304" i="37" s="1"/>
  <c r="F305" i="37" s="1"/>
  <c r="F306" i="37" s="1"/>
  <c r="F307" i="37" s="1"/>
  <c r="F308" i="37" s="1"/>
  <c r="F309" i="37" s="1"/>
  <c r="F310" i="37" s="1"/>
  <c r="F311" i="37" s="1"/>
  <c r="F312" i="37" s="1"/>
  <c r="F313" i="37" s="1"/>
  <c r="F314" i="37" s="1"/>
  <c r="F315" i="37" s="1"/>
  <c r="F316" i="37" s="1"/>
  <c r="F17" i="60"/>
  <c r="G17" i="60" s="1"/>
  <c r="D224" i="37"/>
  <c r="D225" i="37" s="1"/>
  <c r="D226" i="37" s="1"/>
  <c r="D227" i="37" s="1"/>
  <c r="D228" i="37" s="1"/>
  <c r="D229" i="37" s="1"/>
  <c r="D230" i="37" s="1"/>
  <c r="D231" i="37" s="1"/>
  <c r="D232" i="37" s="1"/>
  <c r="D233" i="37" s="1"/>
  <c r="D234" i="37" s="1"/>
  <c r="D235" i="37" s="1"/>
  <c r="F16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J15" i="59"/>
  <c r="J16" i="59" s="1"/>
  <c r="J17" i="59" s="1"/>
  <c r="J18" i="59" s="1"/>
  <c r="J19" i="59" s="1"/>
  <c r="J20" i="59" s="1"/>
  <c r="J21" i="59" s="1"/>
  <c r="J22" i="59" s="1"/>
  <c r="J23" i="59" s="1"/>
  <c r="J24" i="59" s="1"/>
  <c r="J25" i="59" s="1"/>
  <c r="J26" i="59" s="1"/>
  <c r="J27" i="59" s="1"/>
  <c r="J28" i="59" s="1"/>
  <c r="K6" i="59"/>
  <c r="K7" i="59" s="1"/>
  <c r="K1" i="59"/>
  <c r="J1" i="59"/>
  <c r="I1" i="59"/>
  <c r="H1" i="59"/>
  <c r="E1" i="59"/>
  <c r="C1" i="59"/>
  <c r="K1" i="58"/>
  <c r="J1" i="58"/>
  <c r="F317" i="37" l="1"/>
  <c r="F318" i="37" s="1"/>
  <c r="F319" i="37" s="1"/>
  <c r="F320" i="37" s="1"/>
  <c r="F321" i="37" s="1"/>
  <c r="F322" i="37" s="1"/>
  <c r="F323" i="37" s="1"/>
  <c r="F324" i="37" s="1"/>
  <c r="F325" i="37" s="1"/>
  <c r="F326" i="37" s="1"/>
  <c r="F327" i="37" s="1"/>
  <c r="F328" i="37" s="1"/>
  <c r="F329" i="37" s="1"/>
  <c r="F330" i="37" s="1"/>
  <c r="F331" i="37" s="1"/>
  <c r="F332" i="37" s="1"/>
  <c r="F333" i="37" s="1"/>
  <c r="F334" i="37" s="1"/>
  <c r="F335" i="37" s="1"/>
  <c r="F336" i="37" s="1"/>
  <c r="F337" i="37" s="1"/>
  <c r="F338" i="37" s="1"/>
  <c r="D236" i="37"/>
  <c r="D237" i="37" s="1"/>
  <c r="D238" i="37" s="1"/>
  <c r="D239" i="37" s="1"/>
  <c r="D240" i="37" s="1"/>
  <c r="D241" i="37" s="1"/>
  <c r="D242" i="37" s="1"/>
  <c r="D243" i="37" s="1"/>
  <c r="D244" i="37" s="1"/>
  <c r="D245" i="37" s="1"/>
  <c r="D246" i="37" s="1"/>
  <c r="D247" i="37" s="1"/>
  <c r="D248" i="37" s="1"/>
  <c r="D249" i="37" s="1"/>
  <c r="D250" i="37" s="1"/>
  <c r="D251" i="37" s="1"/>
  <c r="D252" i="37" s="1"/>
  <c r="F17" i="59"/>
  <c r="K8" i="59"/>
  <c r="J15" i="58"/>
  <c r="J16" i="58" s="1"/>
  <c r="J17" i="58" s="1"/>
  <c r="J18" i="58" s="1"/>
  <c r="J19" i="58" s="1"/>
  <c r="J20" i="58" s="1"/>
  <c r="J21" i="58" s="1"/>
  <c r="J22" i="58" s="1"/>
  <c r="J23" i="58" s="1"/>
  <c r="J24" i="58" s="1"/>
  <c r="J25" i="58" s="1"/>
  <c r="J26" i="58" s="1"/>
  <c r="J27" i="58" s="1"/>
  <c r="J28" i="58" s="1"/>
  <c r="J29" i="58" s="1"/>
  <c r="J30" i="58" s="1"/>
  <c r="J31" i="58" s="1"/>
  <c r="J32" i="58" s="1"/>
  <c r="J33" i="58" s="1"/>
  <c r="J34" i="58" s="1"/>
  <c r="J35" i="58" s="1"/>
  <c r="J36" i="58" s="1"/>
  <c r="J37" i="58" s="1"/>
  <c r="J38" i="58" s="1"/>
  <c r="J39" i="58" s="1"/>
  <c r="J40" i="58" s="1"/>
  <c r="J41" i="58" s="1"/>
  <c r="J42" i="58" s="1"/>
  <c r="J43" i="58" s="1"/>
  <c r="J44" i="58" s="1"/>
  <c r="J45" i="58" s="1"/>
  <c r="J46" i="58" s="1"/>
  <c r="J47" i="58" s="1"/>
  <c r="C4" i="37"/>
  <c r="C5" i="37" s="1"/>
  <c r="C6" i="37" s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s="1"/>
  <c r="C26" i="37" s="1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C44" i="37" s="1"/>
  <c r="C45" i="37" s="1"/>
  <c r="C46" i="37" s="1"/>
  <c r="C47" i="37" s="1"/>
  <c r="C48" i="37" s="1"/>
  <c r="C49" i="37" s="1"/>
  <c r="C50" i="37" s="1"/>
  <c r="C51" i="37" s="1"/>
  <c r="C52" i="37" s="1"/>
  <c r="C53" i="37" s="1"/>
  <c r="C54" i="37" s="1"/>
  <c r="C55" i="37" s="1"/>
  <c r="C56" i="37" s="1"/>
  <c r="C57" i="37" s="1"/>
  <c r="C58" i="37" s="1"/>
  <c r="C59" i="37" s="1"/>
  <c r="C60" i="37" s="1"/>
  <c r="C61" i="37" s="1"/>
  <c r="C62" i="37" s="1"/>
  <c r="C63" i="37" s="1"/>
  <c r="C64" i="37" s="1"/>
  <c r="C65" i="37" s="1"/>
  <c r="C66" i="37" s="1"/>
  <c r="C67" i="37" s="1"/>
  <c r="C68" i="37" s="1"/>
  <c r="C69" i="37" s="1"/>
  <c r="C70" i="37" s="1"/>
  <c r="C71" i="37" s="1"/>
  <c r="C72" i="37" s="1"/>
  <c r="C73" i="37" s="1"/>
  <c r="C74" i="37" s="1"/>
  <c r="C75" i="37" s="1"/>
  <c r="C76" i="37" s="1"/>
  <c r="C77" i="37" s="1"/>
  <c r="C78" i="37" s="1"/>
  <c r="C79" i="37" s="1"/>
  <c r="C80" i="37" s="1"/>
  <c r="C81" i="37" s="1"/>
  <c r="C82" i="37" s="1"/>
  <c r="C83" i="37" s="1"/>
  <c r="C84" i="37" s="1"/>
  <c r="C85" i="37" s="1"/>
  <c r="C86" i="37" s="1"/>
  <c r="C15" i="58"/>
  <c r="K6" i="58"/>
  <c r="K8" i="58" s="1"/>
  <c r="B47" i="58"/>
  <c r="B46" i="58"/>
  <c r="B45" i="58"/>
  <c r="B44" i="58"/>
  <c r="B43" i="58"/>
  <c r="B42" i="58"/>
  <c r="B41" i="58"/>
  <c r="B40" i="58"/>
  <c r="B39" i="58"/>
  <c r="B38" i="58"/>
  <c r="B37" i="58"/>
  <c r="B36" i="58"/>
  <c r="B35" i="58"/>
  <c r="B34" i="58"/>
  <c r="B33" i="58"/>
  <c r="B32" i="58"/>
  <c r="B31" i="58"/>
  <c r="B30" i="58"/>
  <c r="B29" i="58"/>
  <c r="B28" i="58"/>
  <c r="B27" i="58"/>
  <c r="B26" i="58"/>
  <c r="B25" i="58"/>
  <c r="B24" i="58"/>
  <c r="B23" i="58"/>
  <c r="B22" i="58"/>
  <c r="B21" i="58"/>
  <c r="B20" i="58"/>
  <c r="B19" i="58"/>
  <c r="B18" i="58"/>
  <c r="B17" i="58"/>
  <c r="B16" i="58"/>
  <c r="I1" i="58"/>
  <c r="H1" i="58"/>
  <c r="E1" i="58"/>
  <c r="C1" i="58"/>
  <c r="I51" i="60" l="1"/>
  <c r="I53" i="60" s="1"/>
  <c r="D253" i="37"/>
  <c r="D254" i="37" s="1"/>
  <c r="D255" i="37" s="1"/>
  <c r="D256" i="37" s="1"/>
  <c r="D257" i="37" s="1"/>
  <c r="D258" i="37" s="1"/>
  <c r="D259" i="37" s="1"/>
  <c r="D260" i="37" s="1"/>
  <c r="D261" i="37" s="1"/>
  <c r="D262" i="37" s="1"/>
  <c r="D263" i="37" s="1"/>
  <c r="D264" i="37" s="1"/>
  <c r="C87" i="37"/>
  <c r="K7" i="58"/>
  <c r="D48" i="58"/>
  <c r="D265" i="37" l="1"/>
  <c r="D266" i="37" s="1"/>
  <c r="D267" i="37" s="1"/>
  <c r="D268" i="37" s="1"/>
  <c r="D269" i="37" s="1"/>
  <c r="D270" i="37" s="1"/>
  <c r="D271" i="37" s="1"/>
  <c r="D272" i="37" s="1"/>
  <c r="D273" i="37" s="1"/>
  <c r="D274" i="37" s="1"/>
  <c r="D275" i="37" s="1"/>
  <c r="D276" i="37" s="1"/>
  <c r="D277" i="37" s="1"/>
  <c r="D278" i="37" s="1"/>
  <c r="D279" i="37" s="1"/>
  <c r="D280" i="37" s="1"/>
  <c r="D281" i="37" s="1"/>
  <c r="D282" i="37" s="1"/>
  <c r="D283" i="37" s="1"/>
  <c r="D284" i="37" s="1"/>
  <c r="D285" i="37" s="1"/>
  <c r="D286" i="37" s="1"/>
  <c r="D287" i="37" s="1"/>
  <c r="F18" i="59"/>
  <c r="C88" i="37"/>
  <c r="C89" i="37" s="1"/>
  <c r="C90" i="37" s="1"/>
  <c r="C91" i="37" s="1"/>
  <c r="C92" i="37" s="1"/>
  <c r="C93" i="37" s="1"/>
  <c r="C94" i="37" s="1"/>
  <c r="C95" i="37" s="1"/>
  <c r="C96" i="37" s="1"/>
  <c r="C97" i="37" s="1"/>
  <c r="C98" i="37" s="1"/>
  <c r="C99" i="37" s="1"/>
  <c r="C100" i="37" s="1"/>
  <c r="C101" i="37" s="1"/>
  <c r="C102" i="37" s="1"/>
  <c r="C103" i="37" s="1"/>
  <c r="C104" i="37" s="1"/>
  <c r="C105" i="37" s="1"/>
  <c r="C106" i="37" s="1"/>
  <c r="C107" i="37" s="1"/>
  <c r="F17" i="58" s="1"/>
  <c r="F16" i="58"/>
  <c r="G16" i="58" s="1"/>
  <c r="H16" i="58" s="1"/>
  <c r="I16" i="58" s="1"/>
  <c r="D288" i="37" l="1"/>
  <c r="D289" i="37" s="1"/>
  <c r="D290" i="37" s="1"/>
  <c r="D291" i="37" s="1"/>
  <c r="D292" i="37" s="1"/>
  <c r="D293" i="37" s="1"/>
  <c r="D294" i="37" s="1"/>
  <c r="D295" i="37" s="1"/>
  <c r="D296" i="37" s="1"/>
  <c r="D297" i="37" s="1"/>
  <c r="D298" i="37" s="1"/>
  <c r="D299" i="37" s="1"/>
  <c r="D300" i="37" s="1"/>
  <c r="D301" i="37" s="1"/>
  <c r="D302" i="37" s="1"/>
  <c r="D303" i="37" s="1"/>
  <c r="D304" i="37" s="1"/>
  <c r="D305" i="37" s="1"/>
  <c r="D306" i="37" s="1"/>
  <c r="D307" i="37" s="1"/>
  <c r="D308" i="37" s="1"/>
  <c r="D309" i="37" s="1"/>
  <c r="F19" i="59"/>
  <c r="C108" i="37"/>
  <c r="C109" i="37" s="1"/>
  <c r="C110" i="37" s="1"/>
  <c r="C111" i="37" s="1"/>
  <c r="C112" i="37" s="1"/>
  <c r="C113" i="37" s="1"/>
  <c r="C114" i="37" s="1"/>
  <c r="C115" i="37" s="1"/>
  <c r="C116" i="37" s="1"/>
  <c r="C117" i="37" s="1"/>
  <c r="C118" i="37" s="1"/>
  <c r="C119" i="37" s="1"/>
  <c r="C120" i="37" s="1"/>
  <c r="C121" i="37" s="1"/>
  <c r="C122" i="37" s="1"/>
  <c r="C123" i="37" s="1"/>
  <c r="C124" i="37" s="1"/>
  <c r="C125" i="37" s="1"/>
  <c r="C126" i="37" s="1"/>
  <c r="C127" i="37" s="1"/>
  <c r="C128" i="37" s="1"/>
  <c r="F18" i="58" s="1"/>
  <c r="F20" i="59" l="1"/>
  <c r="D310" i="37"/>
  <c r="D311" i="37" s="1"/>
  <c r="D312" i="37" s="1"/>
  <c r="D313" i="37" s="1"/>
  <c r="D314" i="37" s="1"/>
  <c r="D315" i="37" s="1"/>
  <c r="D316" i="37" s="1"/>
  <c r="D317" i="37" s="1"/>
  <c r="D318" i="37" s="1"/>
  <c r="D319" i="37" s="1"/>
  <c r="C129" i="37"/>
  <c r="C130" i="37" s="1"/>
  <c r="C131" i="37" s="1"/>
  <c r="C132" i="37" s="1"/>
  <c r="C133" i="37" s="1"/>
  <c r="C134" i="37" s="1"/>
  <c r="C135" i="37" s="1"/>
  <c r="C136" i="37" s="1"/>
  <c r="C137" i="37" s="1"/>
  <c r="C138" i="37" s="1"/>
  <c r="C139" i="37" s="1"/>
  <c r="C140" i="37" s="1"/>
  <c r="C141" i="37" s="1"/>
  <c r="C142" i="37" s="1"/>
  <c r="C143" i="37" s="1"/>
  <c r="C144" i="37" s="1"/>
  <c r="C145" i="37" s="1"/>
  <c r="C146" i="37" s="1"/>
  <c r="C147" i="37" s="1"/>
  <c r="C148" i="37" s="1"/>
  <c r="C149" i="37" s="1"/>
  <c r="F19" i="58" s="1"/>
  <c r="J29" i="59"/>
  <c r="C150" i="37" l="1"/>
  <c r="C151" i="37" s="1"/>
  <c r="C152" i="37" s="1"/>
  <c r="C153" i="37" s="1"/>
  <c r="C154" i="37" s="1"/>
  <c r="C155" i="37" s="1"/>
  <c r="C156" i="37" s="1"/>
  <c r="C157" i="37" s="1"/>
  <c r="C158" i="37" s="1"/>
  <c r="C159" i="37" s="1"/>
  <c r="C160" i="37" s="1"/>
  <c r="C161" i="37" s="1"/>
  <c r="C162" i="37" s="1"/>
  <c r="C163" i="37" s="1"/>
  <c r="C164" i="37" s="1"/>
  <c r="C165" i="37" s="1"/>
  <c r="C166" i="37" s="1"/>
  <c r="C167" i="37" s="1"/>
  <c r="C168" i="37" s="1"/>
  <c r="C169" i="37" s="1"/>
  <c r="F20" i="58" s="1"/>
  <c r="J30" i="59"/>
  <c r="C170" i="37" l="1"/>
  <c r="C171" i="37" s="1"/>
  <c r="C172" i="37" s="1"/>
  <c r="C173" i="37" s="1"/>
  <c r="C174" i="37" s="1"/>
  <c r="C175" i="37" s="1"/>
  <c r="C176" i="37" s="1"/>
  <c r="C177" i="37" s="1"/>
  <c r="C178" i="37" s="1"/>
  <c r="C179" i="37" s="1"/>
  <c r="C180" i="37" s="1"/>
  <c r="C181" i="37" s="1"/>
  <c r="C182" i="37" s="1"/>
  <c r="C183" i="37" s="1"/>
  <c r="C184" i="37" s="1"/>
  <c r="C185" i="37" s="1"/>
  <c r="C186" i="37" s="1"/>
  <c r="C187" i="37" s="1"/>
  <c r="C188" i="37" s="1"/>
  <c r="F21" i="58" s="1"/>
  <c r="J31" i="59"/>
  <c r="C189" i="37" l="1"/>
  <c r="C190" i="37" s="1"/>
  <c r="C191" i="37" s="1"/>
  <c r="C192" i="37" s="1"/>
  <c r="C193" i="37" s="1"/>
  <c r="C194" i="37" s="1"/>
  <c r="C195" i="37" s="1"/>
  <c r="C196" i="37" s="1"/>
  <c r="C197" i="37" s="1"/>
  <c r="C198" i="37" s="1"/>
  <c r="C199" i="37" s="1"/>
  <c r="C200" i="37" s="1"/>
  <c r="C201" i="37" s="1"/>
  <c r="C202" i="37" s="1"/>
  <c r="C203" i="37" s="1"/>
  <c r="C204" i="37" s="1"/>
  <c r="C205" i="37" s="1"/>
  <c r="C206" i="37" s="1"/>
  <c r="C207" i="37" s="1"/>
  <c r="C208" i="37" s="1"/>
  <c r="C209" i="37" s="1"/>
  <c r="F22" i="58" s="1"/>
  <c r="J32" i="59"/>
  <c r="C210" i="37" l="1"/>
  <c r="C211" i="37" s="1"/>
  <c r="C212" i="37" s="1"/>
  <c r="C213" i="37" s="1"/>
  <c r="C214" i="37" s="1"/>
  <c r="C215" i="37" s="1"/>
  <c r="C216" i="37" s="1"/>
  <c r="C217" i="37" s="1"/>
  <c r="C218" i="37" s="1"/>
  <c r="C219" i="37" s="1"/>
  <c r="C220" i="37" s="1"/>
  <c r="C221" i="37" s="1"/>
  <c r="C222" i="37" s="1"/>
  <c r="C223" i="37" s="1"/>
  <c r="C224" i="37" s="1"/>
  <c r="C225" i="37" s="1"/>
  <c r="C226" i="37" s="1"/>
  <c r="C227" i="37" s="1"/>
  <c r="C228" i="37" s="1"/>
  <c r="C229" i="37" s="1"/>
  <c r="C230" i="37" s="1"/>
  <c r="F23" i="58" s="1"/>
  <c r="J33" i="59"/>
  <c r="C231" i="37" l="1"/>
  <c r="C232" i="37" s="1"/>
  <c r="C233" i="37" s="1"/>
  <c r="C234" i="37" s="1"/>
  <c r="C235" i="37" s="1"/>
  <c r="J34" i="59"/>
  <c r="C236" i="37" l="1"/>
  <c r="C237" i="37" s="1"/>
  <c r="C238" i="37" s="1"/>
  <c r="C239" i="37" s="1"/>
  <c r="C240" i="37" s="1"/>
  <c r="C241" i="37" s="1"/>
  <c r="C242" i="37" s="1"/>
  <c r="C243" i="37" s="1"/>
  <c r="C244" i="37" s="1"/>
  <c r="C245" i="37" s="1"/>
  <c r="C246" i="37" s="1"/>
  <c r="C247" i="37" s="1"/>
  <c r="C248" i="37" s="1"/>
  <c r="C249" i="37" s="1"/>
  <c r="C250" i="37" s="1"/>
  <c r="C251" i="37" s="1"/>
  <c r="J35" i="59"/>
  <c r="C252" i="37" l="1"/>
  <c r="F24" i="58"/>
  <c r="G24" i="58" s="1"/>
  <c r="H24" i="58" s="1"/>
  <c r="I24" i="58" s="1"/>
  <c r="N24" i="58" s="1"/>
  <c r="J36" i="59"/>
  <c r="C253" i="37" l="1"/>
  <c r="C254" i="37" s="1"/>
  <c r="C255" i="37" s="1"/>
  <c r="C256" i="37" s="1"/>
  <c r="C257" i="37" s="1"/>
  <c r="C258" i="37" s="1"/>
  <c r="C259" i="37" s="1"/>
  <c r="C260" i="37" s="1"/>
  <c r="C261" i="37" s="1"/>
  <c r="C262" i="37" s="1"/>
  <c r="C263" i="37" s="1"/>
  <c r="C264" i="37" s="1"/>
  <c r="C265" i="37" s="1"/>
  <c r="C266" i="37" s="1"/>
  <c r="C267" i="37" s="1"/>
  <c r="C268" i="37" s="1"/>
  <c r="C269" i="37" s="1"/>
  <c r="C270" i="37" s="1"/>
  <c r="C271" i="37" s="1"/>
  <c r="C272" i="37" s="1"/>
  <c r="C273" i="37" s="1"/>
  <c r="C274" i="37" s="1"/>
  <c r="J37" i="59"/>
  <c r="K212" i="37"/>
  <c r="F25" i="58" l="1"/>
  <c r="C275" i="37"/>
  <c r="C276" i="37" s="1"/>
  <c r="C277" i="37" s="1"/>
  <c r="C278" i="37" s="1"/>
  <c r="C279" i="37" s="1"/>
  <c r="C280" i="37" s="1"/>
  <c r="C281" i="37" s="1"/>
  <c r="C282" i="37" s="1"/>
  <c r="C283" i="37" s="1"/>
  <c r="C284" i="37" s="1"/>
  <c r="C285" i="37" s="1"/>
  <c r="C286" i="37" s="1"/>
  <c r="C287" i="37" s="1"/>
  <c r="C288" i="37" s="1"/>
  <c r="C289" i="37" s="1"/>
  <c r="C290" i="37" s="1"/>
  <c r="C291" i="37" s="1"/>
  <c r="C292" i="37" s="1"/>
  <c r="C293" i="37" s="1"/>
  <c r="C294" i="37" s="1"/>
  <c r="C295" i="37" s="1"/>
  <c r="C296" i="37" s="1"/>
  <c r="C297" i="37" s="1"/>
  <c r="C298" i="37" s="1"/>
  <c r="C299" i="37" s="1"/>
  <c r="C300" i="37" s="1"/>
  <c r="C301" i="37" s="1"/>
  <c r="C302" i="37" s="1"/>
  <c r="C303" i="37" s="1"/>
  <c r="C304" i="37" s="1"/>
  <c r="C305" i="37" s="1"/>
  <c r="C306" i="37" s="1"/>
  <c r="C307" i="37" s="1"/>
  <c r="C308" i="37" s="1"/>
  <c r="C309" i="37" s="1"/>
  <c r="C310" i="37" s="1"/>
  <c r="C311" i="37" s="1"/>
  <c r="C312" i="37" s="1"/>
  <c r="C313" i="37" s="1"/>
  <c r="C314" i="37" s="1"/>
  <c r="C315" i="37" s="1"/>
  <c r="C316" i="37" s="1"/>
  <c r="C317" i="37" s="1"/>
  <c r="C318" i="37" s="1"/>
  <c r="C319" i="37" s="1"/>
  <c r="J38" i="59"/>
  <c r="K213" i="37"/>
  <c r="K214" i="37" s="1"/>
  <c r="K215" i="37" s="1"/>
  <c r="K216" i="37" s="1"/>
  <c r="K217" i="37" s="1"/>
  <c r="K218" i="37" s="1"/>
  <c r="K219" i="37" s="1"/>
  <c r="K220" i="37" s="1"/>
  <c r="K221" i="37" s="1"/>
  <c r="K222" i="37" s="1"/>
  <c r="K223" i="37" s="1"/>
  <c r="K224" i="37" s="1"/>
  <c r="K225" i="37" s="1"/>
  <c r="K226" i="37" s="1"/>
  <c r="K227" i="37" s="1"/>
  <c r="K228" i="37" s="1"/>
  <c r="K229" i="37" s="1"/>
  <c r="K230" i="37" s="1"/>
  <c r="K231" i="37" s="1"/>
  <c r="K232" i="37" s="1"/>
  <c r="K233" i="37" s="1"/>
  <c r="K234" i="37" s="1"/>
  <c r="F26" i="58" l="1"/>
  <c r="K235" i="37"/>
  <c r="K236" i="37" s="1"/>
  <c r="K237" i="37" s="1"/>
  <c r="K238" i="37" s="1"/>
  <c r="K239" i="37" s="1"/>
  <c r="J39" i="59"/>
  <c r="K240" i="37" l="1"/>
  <c r="K241" i="37" s="1"/>
  <c r="K242" i="37" s="1"/>
  <c r="K243" i="37" s="1"/>
  <c r="K244" i="37" s="1"/>
  <c r="K245" i="37" s="1"/>
  <c r="K246" i="37" s="1"/>
  <c r="K247" i="37" s="1"/>
  <c r="K248" i="37" s="1"/>
  <c r="K249" i="37" s="1"/>
  <c r="K250" i="37" s="1"/>
  <c r="K251" i="37" s="1"/>
  <c r="K252" i="37" s="1"/>
  <c r="H17" i="60"/>
  <c r="J40" i="59"/>
  <c r="K253" i="37" l="1"/>
  <c r="K254" i="37" s="1"/>
  <c r="K255" i="37" s="1"/>
  <c r="K256" i="37" s="1"/>
  <c r="K257" i="37" s="1"/>
  <c r="K258" i="37" s="1"/>
  <c r="K259" i="37" s="1"/>
  <c r="K260" i="37" s="1"/>
  <c r="K261" i="37" s="1"/>
  <c r="K262" i="37" s="1"/>
  <c r="I16" i="60"/>
  <c r="N16" i="60" s="1"/>
  <c r="H10" i="60"/>
  <c r="J41" i="59"/>
  <c r="K263" i="37" l="1"/>
  <c r="K264" i="37" s="1"/>
  <c r="K265" i="37" s="1"/>
  <c r="K266" i="37" s="1"/>
  <c r="K267" i="37" s="1"/>
  <c r="K268" i="37" s="1"/>
  <c r="K269" i="37" s="1"/>
  <c r="K270" i="37" s="1"/>
  <c r="K271" i="37" s="1"/>
  <c r="K272" i="37" s="1"/>
  <c r="K273" i="37" s="1"/>
  <c r="K274" i="37" s="1"/>
  <c r="K275" i="37" s="1"/>
  <c r="K276" i="37" s="1"/>
  <c r="K277" i="37" s="1"/>
  <c r="K278" i="37" s="1"/>
  <c r="K279" i="37" s="1"/>
  <c r="K280" i="37" s="1"/>
  <c r="K281" i="37" s="1"/>
  <c r="K282" i="37" s="1"/>
  <c r="K283" i="37" s="1"/>
  <c r="K284" i="37" s="1"/>
  <c r="K285" i="37" s="1"/>
  <c r="K286" i="37" s="1"/>
  <c r="K287" i="37" s="1"/>
  <c r="K288" i="37" s="1"/>
  <c r="K289" i="37" s="1"/>
  <c r="K290" i="37" s="1"/>
  <c r="K291" i="37" s="1"/>
  <c r="K292" i="37" s="1"/>
  <c r="K293" i="37" s="1"/>
  <c r="K294" i="37" s="1"/>
  <c r="K295" i="37" s="1"/>
  <c r="K296" i="37" s="1"/>
  <c r="K297" i="37" s="1"/>
  <c r="K298" i="37" s="1"/>
  <c r="K299" i="37" s="1"/>
  <c r="K300" i="37" s="1"/>
  <c r="K301" i="37" s="1"/>
  <c r="K302" i="37" s="1"/>
  <c r="K303" i="37" s="1"/>
  <c r="K304" i="37" s="1"/>
  <c r="K305" i="37" s="1"/>
  <c r="K306" i="37" s="1"/>
  <c r="K307" i="37" s="1"/>
  <c r="K308" i="37" s="1"/>
  <c r="K309" i="37" s="1"/>
  <c r="K310" i="37" s="1"/>
  <c r="K311" i="37" s="1"/>
  <c r="K312" i="37" s="1"/>
  <c r="K313" i="37" s="1"/>
  <c r="K314" i="37" s="1"/>
  <c r="K315" i="37" s="1"/>
  <c r="K316" i="37" s="1"/>
  <c r="K317" i="37" s="1"/>
  <c r="K318" i="37" s="1"/>
  <c r="K319" i="37" s="1"/>
  <c r="I17" i="60"/>
  <c r="N17" i="60" s="1"/>
  <c r="G18" i="60"/>
  <c r="J42" i="59"/>
  <c r="I18" i="60" l="1"/>
  <c r="J43" i="59"/>
  <c r="I19" i="60" l="1"/>
  <c r="J44" i="59"/>
  <c r="I20" i="60" l="1"/>
  <c r="J45" i="59"/>
  <c r="I21" i="60" l="1"/>
  <c r="J46" i="59"/>
  <c r="I22" i="60" l="1"/>
  <c r="J47" i="59"/>
  <c r="H162" i="37"/>
  <c r="H163" i="37" s="1"/>
  <c r="H164" i="37" s="1"/>
  <c r="H165" i="37" s="1"/>
  <c r="H166" i="37" s="1"/>
  <c r="H167" i="37" s="1"/>
  <c r="H168" i="37" s="1"/>
  <c r="H169" i="37" s="1"/>
  <c r="H170" i="37" s="1"/>
  <c r="H171" i="37" s="1"/>
  <c r="H172" i="37" s="1"/>
  <c r="H173" i="37" s="1"/>
  <c r="H174" i="37" s="1"/>
  <c r="H175" i="37" s="1"/>
  <c r="H176" i="37" s="1"/>
  <c r="H177" i="37" s="1"/>
  <c r="H178" i="37" s="1"/>
  <c r="H179" i="37" s="1"/>
  <c r="H180" i="37" l="1"/>
  <c r="H181" i="37" s="1"/>
  <c r="H182" i="37" s="1"/>
  <c r="H183" i="37" s="1"/>
  <c r="H184" i="37" s="1"/>
  <c r="H185" i="37" s="1"/>
  <c r="H186" i="37" s="1"/>
  <c r="H187" i="37" s="1"/>
  <c r="H188" i="37" s="1"/>
  <c r="H189" i="37" s="1"/>
  <c r="H190" i="37" s="1"/>
  <c r="H191" i="37" s="1"/>
  <c r="H192" i="37" s="1"/>
  <c r="H193" i="37" s="1"/>
  <c r="H194" i="37" s="1"/>
  <c r="H195" i="37" s="1"/>
  <c r="H196" i="37" s="1"/>
  <c r="H197" i="37" s="1"/>
  <c r="H198" i="37" s="1"/>
  <c r="H199" i="37" s="1"/>
  <c r="H200" i="37" s="1"/>
  <c r="H201" i="37" s="1"/>
  <c r="H202" i="37" s="1"/>
  <c r="I23" i="60"/>
  <c r="J48" i="59"/>
  <c r="H203" i="37" l="1"/>
  <c r="I24" i="60"/>
  <c r="H204" i="37" l="1"/>
  <c r="H205" i="37" s="1"/>
  <c r="H206" i="37" s="1"/>
  <c r="H207" i="37" s="1"/>
  <c r="H208" i="37" s="1"/>
  <c r="H209" i="37" s="1"/>
  <c r="H210" i="37" s="1"/>
  <c r="H211" i="37" s="1"/>
  <c r="H212" i="37" s="1"/>
  <c r="H213" i="37" s="1"/>
  <c r="H214" i="37" s="1"/>
  <c r="H215" i="37" s="1"/>
  <c r="H216" i="37" s="1"/>
  <c r="H217" i="37" s="1"/>
  <c r="H218" i="37" s="1"/>
  <c r="H219" i="37" s="1"/>
  <c r="H220" i="37" s="1"/>
  <c r="H221" i="37" s="1"/>
  <c r="H222" i="37" s="1"/>
  <c r="I25" i="60"/>
  <c r="H223" i="37" l="1"/>
  <c r="H224" i="37" s="1"/>
  <c r="H225" i="37" s="1"/>
  <c r="H226" i="37" s="1"/>
  <c r="H227" i="37" s="1"/>
  <c r="H228" i="37" s="1"/>
  <c r="H229" i="37" s="1"/>
  <c r="H230" i="37" s="1"/>
  <c r="H231" i="37" s="1"/>
  <c r="H232" i="37" s="1"/>
  <c r="H233" i="37" s="1"/>
  <c r="H234" i="37" s="1"/>
  <c r="H235" i="37" s="1"/>
  <c r="H236" i="37" s="1"/>
  <c r="H237" i="37" s="1"/>
  <c r="H238" i="37" s="1"/>
  <c r="H239" i="37" s="1"/>
  <c r="H240" i="37" s="1"/>
  <c r="H241" i="37" s="1"/>
  <c r="H242" i="37" s="1"/>
  <c r="G16" i="59"/>
  <c r="G17" i="58"/>
  <c r="H17" i="58" s="1"/>
  <c r="I26" i="60"/>
  <c r="H243" i="37" l="1"/>
  <c r="H244" i="37" s="1"/>
  <c r="H245" i="37" s="1"/>
  <c r="H246" i="37" s="1"/>
  <c r="H247" i="37" s="1"/>
  <c r="H248" i="37" s="1"/>
  <c r="H249" i="37" s="1"/>
  <c r="H250" i="37" s="1"/>
  <c r="H251" i="37" s="1"/>
  <c r="H252" i="37" s="1"/>
  <c r="H253" i="37" s="1"/>
  <c r="H254" i="37" s="1"/>
  <c r="H255" i="37" s="1"/>
  <c r="H256" i="37" s="1"/>
  <c r="H257" i="37" s="1"/>
  <c r="H258" i="37" s="1"/>
  <c r="H259" i="37" s="1"/>
  <c r="H260" i="37" s="1"/>
  <c r="H261" i="37" s="1"/>
  <c r="H262" i="37" s="1"/>
  <c r="H263" i="37" s="1"/>
  <c r="H264" i="37" s="1"/>
  <c r="H16" i="59"/>
  <c r="I16" i="59" s="1"/>
  <c r="N16" i="59" s="1"/>
  <c r="I27" i="60"/>
  <c r="I17" i="58"/>
  <c r="N17" i="58" s="1"/>
  <c r="G18" i="58"/>
  <c r="H18" i="58" s="1"/>
  <c r="H265" i="37" l="1"/>
  <c r="H266" i="37" s="1"/>
  <c r="H267" i="37" s="1"/>
  <c r="H268" i="37" s="1"/>
  <c r="H269" i="37" s="1"/>
  <c r="H270" i="37" s="1"/>
  <c r="H271" i="37" s="1"/>
  <c r="H272" i="37" s="1"/>
  <c r="H273" i="37" s="1"/>
  <c r="H274" i="37" s="1"/>
  <c r="H275" i="37" s="1"/>
  <c r="H276" i="37" s="1"/>
  <c r="H277" i="37" s="1"/>
  <c r="H278" i="37" s="1"/>
  <c r="H279" i="37" s="1"/>
  <c r="H280" i="37" s="1"/>
  <c r="H281" i="37" s="1"/>
  <c r="H282" i="37" s="1"/>
  <c r="H283" i="37" s="1"/>
  <c r="H284" i="37" s="1"/>
  <c r="H285" i="37" s="1"/>
  <c r="H286" i="37" s="1"/>
  <c r="H11" i="59"/>
  <c r="G17" i="59"/>
  <c r="I28" i="60"/>
  <c r="G19" i="58"/>
  <c r="H19" i="58" s="1"/>
  <c r="H287" i="37" l="1"/>
  <c r="H288" i="37" s="1"/>
  <c r="H289" i="37" s="1"/>
  <c r="H290" i="37" s="1"/>
  <c r="H291" i="37" s="1"/>
  <c r="H292" i="37" s="1"/>
  <c r="H293" i="37" s="1"/>
  <c r="H294" i="37" s="1"/>
  <c r="H295" i="37" s="1"/>
  <c r="H296" i="37" s="1"/>
  <c r="H297" i="37" s="1"/>
  <c r="H298" i="37" s="1"/>
  <c r="H299" i="37" s="1"/>
  <c r="H300" i="37" s="1"/>
  <c r="H301" i="37" s="1"/>
  <c r="H302" i="37" s="1"/>
  <c r="H303" i="37" s="1"/>
  <c r="H304" i="37" s="1"/>
  <c r="H305" i="37" s="1"/>
  <c r="H17" i="59"/>
  <c r="I17" i="59" s="1"/>
  <c r="G20" i="58"/>
  <c r="H20" i="58" s="1"/>
  <c r="G18" i="59"/>
  <c r="I29" i="60"/>
  <c r="H306" i="37" l="1"/>
  <c r="H307" i="37" s="1"/>
  <c r="H308" i="37" s="1"/>
  <c r="H309" i="37" s="1"/>
  <c r="H310" i="37" s="1"/>
  <c r="H311" i="37" s="1"/>
  <c r="H312" i="37" s="1"/>
  <c r="H313" i="37" s="1"/>
  <c r="H314" i="37" s="1"/>
  <c r="H315" i="37" s="1"/>
  <c r="H316" i="37" s="1"/>
  <c r="H317" i="37" s="1"/>
  <c r="H318" i="37" s="1"/>
  <c r="H319" i="37" s="1"/>
  <c r="H18" i="59"/>
  <c r="G21" i="58"/>
  <c r="H21" i="58" s="1"/>
  <c r="G19" i="59"/>
  <c r="H19" i="59" l="1"/>
  <c r="I18" i="59"/>
  <c r="G20" i="59"/>
  <c r="H20" i="59" s="1"/>
  <c r="I20" i="59" s="1"/>
  <c r="N20" i="59" s="1"/>
  <c r="I30" i="60"/>
  <c r="I31" i="60"/>
  <c r="G22" i="58"/>
  <c r="H22" i="58" s="1"/>
  <c r="I19" i="59" l="1"/>
  <c r="I32" i="60"/>
  <c r="G23" i="58"/>
  <c r="H23" i="58" s="1"/>
  <c r="I21" i="59" l="1"/>
  <c r="I33" i="60"/>
  <c r="I34" i="60" l="1"/>
  <c r="I23" i="59" l="1"/>
  <c r="G25" i="58"/>
  <c r="H25" i="58" s="1"/>
  <c r="I22" i="59"/>
  <c r="I35" i="60"/>
  <c r="G26" i="58" l="1"/>
  <c r="H26" i="58" s="1"/>
  <c r="I36" i="60"/>
  <c r="I25" i="59" l="1"/>
  <c r="I24" i="59"/>
  <c r="I37" i="60"/>
  <c r="I27" i="58" l="1"/>
  <c r="I38" i="60"/>
  <c r="I27" i="59" l="1"/>
  <c r="I39" i="60"/>
  <c r="I26" i="59"/>
  <c r="I28" i="59" l="1"/>
  <c r="I40" i="60"/>
  <c r="I29" i="59" l="1"/>
  <c r="I41" i="60"/>
  <c r="I30" i="59" l="1"/>
  <c r="I42" i="60"/>
  <c r="I31" i="59" l="1"/>
  <c r="I43" i="60"/>
  <c r="I32" i="59" l="1"/>
  <c r="I44" i="60"/>
  <c r="I33" i="59" l="1"/>
  <c r="I45" i="60"/>
  <c r="I34" i="59" l="1"/>
  <c r="I46" i="60"/>
  <c r="I35" i="59" l="1"/>
  <c r="I47" i="60"/>
  <c r="H49" i="60"/>
  <c r="I48" i="60"/>
  <c r="G49" i="60"/>
  <c r="I49" i="60" l="1"/>
  <c r="I36" i="59"/>
  <c r="I37" i="59" l="1"/>
  <c r="I38" i="59" l="1"/>
  <c r="I39" i="59" l="1"/>
  <c r="I40" i="59" l="1"/>
  <c r="I41" i="59" l="1"/>
  <c r="I42" i="59" l="1"/>
  <c r="I43" i="59" l="1"/>
  <c r="I44" i="59" l="1"/>
  <c r="I45" i="59" l="1"/>
  <c r="I46" i="59" l="1"/>
  <c r="I47" i="59" l="1"/>
  <c r="G49" i="59"/>
  <c r="H49" i="59" l="1"/>
  <c r="I48" i="59"/>
  <c r="I49" i="59" s="1"/>
  <c r="G71" i="37" l="1"/>
  <c r="G72" i="37" s="1"/>
  <c r="G73" i="37" s="1"/>
  <c r="G74" i="37" s="1"/>
  <c r="G75" i="37" s="1"/>
  <c r="G76" i="37" s="1"/>
  <c r="G77" i="37" s="1"/>
  <c r="G78" i="37" s="1"/>
  <c r="G79" i="37" s="1"/>
  <c r="G80" i="37" s="1"/>
  <c r="G81" i="37" s="1"/>
  <c r="G82" i="37" s="1"/>
  <c r="G83" i="37" s="1"/>
  <c r="G84" i="37" s="1"/>
  <c r="G85" i="37" s="1"/>
  <c r="G86" i="37" s="1"/>
  <c r="G87" i="37" s="1"/>
  <c r="G88" i="37" s="1"/>
  <c r="G89" i="37" l="1"/>
  <c r="G90" i="37" s="1"/>
  <c r="G91" i="37" s="1"/>
  <c r="G92" i="37" s="1"/>
  <c r="G93" i="37" s="1"/>
  <c r="G94" i="37" s="1"/>
  <c r="G95" i="37" s="1"/>
  <c r="G96" i="37" s="1"/>
  <c r="G97" i="37" s="1"/>
  <c r="G98" i="37" s="1"/>
  <c r="G99" i="37" s="1"/>
  <c r="G100" i="37" s="1"/>
  <c r="G101" i="37" s="1"/>
  <c r="G102" i="37" s="1"/>
  <c r="G103" i="37" s="1"/>
  <c r="G104" i="37" s="1"/>
  <c r="G105" i="37" s="1"/>
  <c r="G106" i="37" s="1"/>
  <c r="G107" i="37" s="1"/>
  <c r="G108" i="37" s="1"/>
  <c r="G109" i="37" s="1"/>
  <c r="G110" i="37" l="1"/>
  <c r="G111" i="37" s="1"/>
  <c r="G112" i="37" s="1"/>
  <c r="G113" i="37" s="1"/>
  <c r="G114" i="37" s="1"/>
  <c r="G115" i="37" s="1"/>
  <c r="G116" i="37" s="1"/>
  <c r="G117" i="37" s="1"/>
  <c r="G118" i="37" s="1"/>
  <c r="G119" i="37" s="1"/>
  <c r="G120" i="37" s="1"/>
  <c r="G121" i="37" s="1"/>
  <c r="G122" i="37" s="1"/>
  <c r="G123" i="37" s="1"/>
  <c r="G124" i="37" s="1"/>
  <c r="G125" i="37" s="1"/>
  <c r="G126" i="37" s="1"/>
  <c r="G127" i="37" s="1"/>
  <c r="G128" i="37" s="1"/>
  <c r="G129" i="37" s="1"/>
  <c r="G130" i="37" l="1"/>
  <c r="G131" i="37" s="1"/>
  <c r="G132" i="37" s="1"/>
  <c r="G133" i="37" s="1"/>
  <c r="G134" i="37" s="1"/>
  <c r="G135" i="37" s="1"/>
  <c r="G136" i="37" s="1"/>
  <c r="G137" i="37" s="1"/>
  <c r="G138" i="37" s="1"/>
  <c r="G139" i="37" s="1"/>
  <c r="G140" i="37" s="1"/>
  <c r="G141" i="37" s="1"/>
  <c r="G142" i="37" s="1"/>
  <c r="G143" i="37" s="1"/>
  <c r="G144" i="37" s="1"/>
  <c r="G145" i="37" s="1"/>
  <c r="G146" i="37" s="1"/>
  <c r="G147" i="37" s="1"/>
  <c r="G148" i="37" s="1"/>
  <c r="G149" i="37" s="1"/>
  <c r="G150" i="37" l="1"/>
  <c r="G151" i="37" s="1"/>
  <c r="G152" i="37" s="1"/>
  <c r="G153" i="37" s="1"/>
  <c r="G154" i="37" s="1"/>
  <c r="G155" i="37" s="1"/>
  <c r="G156" i="37" s="1"/>
  <c r="G157" i="37" s="1"/>
  <c r="G158" i="37" s="1"/>
  <c r="G159" i="37" s="1"/>
  <c r="G160" i="37" s="1"/>
  <c r="G161" i="37" s="1"/>
  <c r="G162" i="37" s="1"/>
  <c r="G163" i="37" s="1"/>
  <c r="G164" i="37" s="1"/>
  <c r="G165" i="37" s="1"/>
  <c r="G166" i="37" s="1"/>
  <c r="G167" i="37" s="1"/>
  <c r="G168" i="37" s="1"/>
  <c r="G169" i="37" s="1"/>
  <c r="G170" i="37" s="1"/>
  <c r="G171" i="37" s="1"/>
  <c r="G172" i="37" l="1"/>
  <c r="G173" i="37" s="1"/>
  <c r="G174" i="37" s="1"/>
  <c r="G175" i="37" s="1"/>
  <c r="G176" i="37" s="1"/>
  <c r="G177" i="37" s="1"/>
  <c r="G178" i="37" s="1"/>
  <c r="G179" i="37" s="1"/>
  <c r="G180" i="37" s="1"/>
  <c r="G181" i="37" s="1"/>
  <c r="G182" i="37" s="1"/>
  <c r="G183" i="37" s="1"/>
  <c r="G184" i="37" s="1"/>
  <c r="G185" i="37" s="1"/>
  <c r="G186" i="37" s="1"/>
  <c r="G187" i="37" s="1"/>
  <c r="G188" i="37" s="1"/>
  <c r="G189" i="37" s="1"/>
  <c r="G190" i="37" l="1"/>
  <c r="G191" i="37" s="1"/>
  <c r="G192" i="37" s="1"/>
  <c r="G193" i="37" s="1"/>
  <c r="G194" i="37" s="1"/>
  <c r="G195" i="37" s="1"/>
  <c r="G196" i="37" s="1"/>
  <c r="G197" i="37" s="1"/>
  <c r="G198" i="37" s="1"/>
  <c r="G199" i="37" s="1"/>
  <c r="G200" i="37" s="1"/>
  <c r="G201" i="37" s="1"/>
  <c r="G202" i="37" s="1"/>
  <c r="G203" i="37" l="1"/>
  <c r="G204" i="37" s="1"/>
  <c r="G205" i="37" s="1"/>
  <c r="G206" i="37" s="1"/>
  <c r="G207" i="37" s="1"/>
  <c r="G208" i="37" s="1"/>
  <c r="G209" i="37" s="1"/>
  <c r="G210" i="37" s="1"/>
  <c r="G211" i="37" l="1"/>
  <c r="G212" i="37" s="1"/>
  <c r="G213" i="37" s="1"/>
  <c r="G214" i="37" s="1"/>
  <c r="G215" i="37" s="1"/>
  <c r="G216" i="37" s="1"/>
  <c r="G217" i="37" s="1"/>
  <c r="G218" i="37" s="1"/>
  <c r="G219" i="37" s="1"/>
  <c r="G220" i="37" s="1"/>
  <c r="G221" i="37" s="1"/>
  <c r="G222" i="37" s="1"/>
  <c r="G223" i="37" s="1"/>
  <c r="G224" i="37" s="1"/>
  <c r="G225" i="37" s="1"/>
  <c r="G226" i="37" s="1"/>
  <c r="G227" i="37" s="1"/>
  <c r="G228" i="37" s="1"/>
  <c r="G229" i="37" s="1"/>
  <c r="G230" i="37" s="1"/>
  <c r="G231" i="37" s="1"/>
  <c r="G232" i="37" l="1"/>
  <c r="G233" i="37" s="1"/>
  <c r="G234" i="37" s="1"/>
  <c r="G235" i="37" s="1"/>
  <c r="G236" i="37" s="1"/>
  <c r="G237" i="37" s="1"/>
  <c r="G238" i="37" s="1"/>
  <c r="G239" i="37" s="1"/>
  <c r="G240" i="37" s="1"/>
  <c r="G241" i="37" s="1"/>
  <c r="G242" i="37" s="1"/>
  <c r="G243" i="37" s="1"/>
  <c r="G244" i="37" s="1"/>
  <c r="G245" i="37" s="1"/>
  <c r="G246" i="37" s="1"/>
  <c r="G247" i="37" s="1"/>
  <c r="G248" i="37" s="1"/>
  <c r="G249" i="37" s="1"/>
  <c r="G250" i="37" s="1"/>
  <c r="G251" i="37" s="1"/>
  <c r="G252" i="37" s="1"/>
  <c r="I18" i="58"/>
  <c r="N18" i="58" s="1"/>
  <c r="G253" i="37" l="1"/>
  <c r="G254" i="37" l="1"/>
  <c r="G255" i="37" s="1"/>
  <c r="G256" i="37" s="1"/>
  <c r="G257" i="37" s="1"/>
  <c r="G258" i="37" s="1"/>
  <c r="G259" i="37" s="1"/>
  <c r="G260" i="37" s="1"/>
  <c r="G261" i="37" s="1"/>
  <c r="G262" i="37" s="1"/>
  <c r="G263" i="37" s="1"/>
  <c r="G264" i="37" s="1"/>
  <c r="G265" i="37" s="1"/>
  <c r="G266" i="37" s="1"/>
  <c r="G267" i="37" s="1"/>
  <c r="G268" i="37" s="1"/>
  <c r="G269" i="37" s="1"/>
  <c r="G270" i="37" s="1"/>
  <c r="G271" i="37" s="1"/>
  <c r="G272" i="37" s="1"/>
  <c r="G273" i="37" s="1"/>
  <c r="G274" i="37" l="1"/>
  <c r="G275" i="37" s="1"/>
  <c r="G276" i="37" s="1"/>
  <c r="G277" i="37" s="1"/>
  <c r="G278" i="37" s="1"/>
  <c r="G279" i="37" s="1"/>
  <c r="G280" i="37" s="1"/>
  <c r="G281" i="37" s="1"/>
  <c r="G282" i="37" s="1"/>
  <c r="G283" i="37" s="1"/>
  <c r="G284" i="37" s="1"/>
  <c r="G285" i="37" s="1"/>
  <c r="G286" i="37" s="1"/>
  <c r="G287" i="37" s="1"/>
  <c r="G288" i="37" s="1"/>
  <c r="G289" i="37" s="1"/>
  <c r="G290" i="37" s="1"/>
  <c r="G291" i="37" s="1"/>
  <c r="G292" i="37" s="1"/>
  <c r="G293" i="37" s="1"/>
  <c r="G294" i="37" s="1"/>
  <c r="G295" i="37" s="1"/>
  <c r="G296" i="37" s="1"/>
  <c r="I19" i="58"/>
  <c r="N19" i="58" s="1"/>
  <c r="G297" i="37" l="1"/>
  <c r="G298" i="37" s="1"/>
  <c r="G299" i="37" s="1"/>
  <c r="G300" i="37" s="1"/>
  <c r="G301" i="37" s="1"/>
  <c r="G302" i="37" s="1"/>
  <c r="G303" i="37" s="1"/>
  <c r="G304" i="37" s="1"/>
  <c r="G305" i="37" s="1"/>
  <c r="G306" i="37" s="1"/>
  <c r="G307" i="37" s="1"/>
  <c r="G308" i="37" s="1"/>
  <c r="G309" i="37" s="1"/>
  <c r="G310" i="37" s="1"/>
  <c r="G311" i="37" s="1"/>
  <c r="G312" i="37" s="1"/>
  <c r="G313" i="37" s="1"/>
  <c r="G314" i="37" s="1"/>
  <c r="G315" i="37" s="1"/>
  <c r="G316" i="37" s="1"/>
  <c r="G317" i="37" s="1"/>
  <c r="G318" i="37" s="1"/>
  <c r="G319" i="37" s="1"/>
  <c r="I20" i="58" l="1"/>
  <c r="N20" i="58" s="1"/>
  <c r="I21" i="58" l="1"/>
  <c r="N21" i="58" s="1"/>
  <c r="I22" i="58" l="1"/>
  <c r="N22" i="58" s="1"/>
  <c r="I23" i="58" l="1"/>
  <c r="N23" i="58" s="1"/>
  <c r="I25" i="58" l="1"/>
  <c r="N25" i="58" s="1"/>
  <c r="I26" i="58" l="1"/>
  <c r="N26" i="58" l="1"/>
  <c r="I28" i="58"/>
  <c r="I29" i="58" s="1"/>
  <c r="I30" i="58" s="1"/>
  <c r="I31" i="58" s="1"/>
  <c r="I32" i="58" l="1"/>
  <c r="I33" i="58" l="1"/>
  <c r="I34" i="58" l="1"/>
  <c r="I35" i="58" s="1"/>
  <c r="I36" i="58" l="1"/>
  <c r="I37" i="58" s="1"/>
  <c r="I38" i="58" l="1"/>
  <c r="I39" i="58" l="1"/>
  <c r="I40" i="58" l="1"/>
  <c r="I41" i="58" l="1"/>
  <c r="I42" i="58" l="1"/>
  <c r="I43" i="58" l="1"/>
  <c r="I44" i="58" l="1"/>
  <c r="I45" i="58" l="1"/>
  <c r="I46" i="58" l="1"/>
  <c r="G48" i="58" l="1"/>
  <c r="I47" i="58" l="1"/>
  <c r="H48" i="58" l="1"/>
  <c r="I48" i="58"/>
  <c r="M48" i="58" l="1"/>
  <c r="L48" i="58"/>
  <c r="N16" i="58"/>
  <c r="N48" i="58" s="1"/>
  <c r="N17" i="59"/>
  <c r="L17" i="59"/>
  <c r="N18" i="59"/>
  <c r="N19" i="59"/>
  <c r="L19" i="59"/>
  <c r="L18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Filgueira</author>
  </authors>
  <commentList>
    <comment ref="E16" authorId="0" shapeId="0" xr:uid="{9D52C8D6-52BF-4DFB-AA21-CB19CB44737D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Data para cálculo de correção monetária</t>
        </r>
      </text>
    </comment>
    <comment ref="E19" authorId="0" shapeId="0" xr:uid="{606B5B37-EF67-4C23-81BE-01AE23899E7E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Data para cálculo de juros</t>
        </r>
      </text>
    </comment>
  </commentList>
</comments>
</file>

<file path=xl/sharedStrings.xml><?xml version="1.0" encoding="utf-8"?>
<sst xmlns="http://schemas.openxmlformats.org/spreadsheetml/2006/main" count="340" uniqueCount="90">
  <si>
    <t>CCB</t>
  </si>
  <si>
    <t>Itaú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</si>
  <si>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</si>
  <si>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</si>
  <si>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</si>
  <si>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</si>
  <si>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</si>
  <si>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</si>
  <si>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</si>
  <si>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</si>
  <si>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</si>
  <si>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</si>
  <si>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</si>
  <si>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</si>
  <si>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</si>
  <si>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</si>
  <si>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</si>
  <si>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</si>
  <si>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</si>
  <si>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</si>
  <si>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</si>
  <si>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</si>
  <si>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</si>
  <si>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</si>
  <si>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</si>
  <si>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</si>
  <si>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</si>
  <si>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</si>
  <si>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</si>
  <si>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</si>
  <si>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PRICE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</si>
  <si>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</si>
  <si>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</si>
  <si>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</si>
  <si>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</si>
  <si>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</si>
  <si>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</si>
  <si>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</si>
  <si>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</si>
  <si>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</si>
  <si>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</si>
  <si>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</si>
  <si>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</si>
  <si>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</si>
  <si>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</si>
  <si>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</si>
  <si>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</si>
  <si>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</si>
  <si>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</si>
  <si>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</si>
  <si>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</si>
  <si>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</si>
  <si>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</si>
  <si>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</si>
  <si>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</si>
  <si>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</si>
  <si>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</si>
  <si>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</si>
  <si>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verificar</t>
  </si>
  <si>
    <t>Taxa Pré - ao ano</t>
  </si>
  <si>
    <t>GiroCDI</t>
  </si>
  <si>
    <t>Correção</t>
  </si>
  <si>
    <t>base 360</t>
  </si>
  <si>
    <t>SAC</t>
  </si>
  <si>
    <t>base 365</t>
  </si>
  <si>
    <t>FLEX</t>
  </si>
  <si>
    <t>62549950-4</t>
  </si>
  <si>
    <t>63069913-0</t>
  </si>
  <si>
    <t>01432505-4</t>
  </si>
  <si>
    <t>Vl Pago - Total</t>
  </si>
  <si>
    <t>Data Corr Monet</t>
  </si>
  <si>
    <t>Índice Acum
Itaú
2MM - 06.2017</t>
  </si>
  <si>
    <t>Índice Acum
Itaú
7,5MM - 12.2017</t>
  </si>
  <si>
    <t>Índice Acum
Itaú
3MM - 03.2018</t>
  </si>
  <si>
    <t>Índice Acum
Santander
4,9MM - 09.2017</t>
  </si>
  <si>
    <t>Índice Acum
Safra
600K - 01.2018</t>
  </si>
  <si>
    <t>Índice Acum
Bradesco
10MM - 07.2017</t>
  </si>
  <si>
    <t>Índice Acum
Safra
4MM - 11.2017</t>
  </si>
  <si>
    <t>Índice Acum
Banco do Brasil
6MM - 03.2018</t>
  </si>
  <si>
    <t>Índice Acum
Banco ABC
4MM - 06.2017</t>
  </si>
  <si>
    <t>Valor  da UMSELIC</t>
  </si>
  <si>
    <t>Diferença 
por Parcela</t>
  </si>
  <si>
    <t>Vl. Pago Principal</t>
  </si>
  <si>
    <t>Qtde Parcelas</t>
  </si>
  <si>
    <t>Valor Pago Juros
e Corr Monet</t>
  </si>
  <si>
    <t>valor informado pelo Itaú para liquidação em 28.08.2018</t>
  </si>
  <si>
    <t>76338465-8</t>
  </si>
  <si>
    <t>GIRO CDI</t>
  </si>
  <si>
    <t>Aditamento</t>
  </si>
  <si>
    <t>Índice Acum
Itaú
3MM - 08.2018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</si>
</sst>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0%"/>
    <numFmt numFmtId="173" formatCode="#,##0.0000000"/>
    <numFmt numFmtId="174" formatCode="_-* #,##0.0000000_-;\-* #,##0.0000000_-;_-* &quot;-&quot;??_-;_-@_-"/>
    <numFmt numFmtId="175" formatCode="_-* #,##0.00000000_-;\-* #,##0.00000000_-;_-* &quot;-&quot;??_-;_-@_-"/>
    <numFmt numFmtId="176" formatCode="_(&quot;R$ &quot;* #,##0.00_);_(&quot;R$ &quot;* \(#,##0.00\);_(&quot;R$ &quot;* &quot;-&quot;??_);_(@_)"/>
  </numFmts>
  <fonts count="4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7">
    <xf numFmtId="0" fontId="0" fillId="0" borderId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9" applyNumberFormat="0" applyAlignment="0" applyProtection="0"/>
    <xf numFmtId="0" fontId="34" fillId="10" borderId="10" applyNumberFormat="0" applyAlignment="0" applyProtection="0"/>
    <xf numFmtId="0" fontId="35" fillId="10" borderId="9" applyNumberFormat="0" applyAlignment="0" applyProtection="0"/>
    <xf numFmtId="0" fontId="36" fillId="0" borderId="11" applyNumberFormat="0" applyFill="0" applyAlignment="0" applyProtection="0"/>
    <xf numFmtId="0" fontId="37" fillId="11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4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0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0" borderId="0"/>
    <xf numFmtId="0" fontId="6" fillId="12" borderId="13" applyNumberFormat="0" applyFont="0" applyAlignment="0" applyProtection="0"/>
    <xf numFmtId="44" fontId="14" fillId="0" borderId="0" applyFont="0" applyFill="0" applyBorder="0" applyAlignment="0" applyProtection="0"/>
    <xf numFmtId="0" fontId="2" fillId="0" borderId="0"/>
    <xf numFmtId="0" fontId="2" fillId="12" borderId="13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>
      <alignment vertical="top"/>
    </xf>
    <xf numFmtId="0" fontId="2" fillId="0" borderId="0"/>
    <xf numFmtId="0" fontId="20" fillId="0" borderId="0"/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44" fontId="14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4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</cellStyleXfs>
  <cellXfs count="222">
    <xf numFmtId="0" fontId="0" fillId="0" borderId="0" xfId="0"/>
    <xf numFmtId="0" fontId="13" fillId="0" borderId="0" xfId="2" applyFont="1" applyBorder="1"/>
    <xf numFmtId="0" fontId="11" fillId="0" borderId="0" xfId="2" applyFont="1"/>
    <xf numFmtId="0" fontId="11" fillId="0" borderId="0" xfId="2" applyFont="1" applyBorder="1"/>
    <xf numFmtId="0" fontId="11" fillId="0" borderId="0" xfId="2" applyFont="1" applyFill="1" applyBorder="1"/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17" fontId="11" fillId="0" borderId="1" xfId="2" applyNumberFormat="1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13" fillId="2" borderId="1" xfId="2" applyFont="1" applyFill="1" applyBorder="1" applyAlignment="1">
      <alignment horizontal="center"/>
    </xf>
    <xf numFmtId="165" fontId="13" fillId="2" borderId="1" xfId="2" applyNumberFormat="1" applyFont="1" applyFill="1" applyBorder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5" fontId="13" fillId="0" borderId="1" xfId="2" applyNumberFormat="1" applyFont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65" fontId="13" fillId="0" borderId="1" xfId="2" applyNumberFormat="1" applyFont="1" applyFill="1" applyBorder="1" applyAlignment="1">
      <alignment horizontal="center"/>
    </xf>
    <xf numFmtId="43" fontId="13" fillId="0" borderId="1" xfId="1" applyFont="1" applyFill="1" applyBorder="1" applyAlignment="1">
      <alignment horizontal="right"/>
    </xf>
    <xf numFmtId="166" fontId="16" fillId="0" borderId="1" xfId="2" applyNumberFormat="1" applyFont="1" applyBorder="1" applyAlignment="1">
      <alignment horizontal="center" vertical="center"/>
    </xf>
    <xf numFmtId="167" fontId="17" fillId="0" borderId="1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 applyProtection="1">
      <alignment horizontal="right" vertical="center"/>
      <protection locked="0"/>
    </xf>
    <xf numFmtId="14" fontId="15" fillId="3" borderId="1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0" applyFont="1" applyBorder="1" applyAlignment="1">
      <alignment vertical="center"/>
    </xf>
    <xf numFmtId="165" fontId="18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0" borderId="0" xfId="0" applyNumberFormat="1" applyFont="1" applyBorder="1" applyAlignment="1">
      <alignment vertical="center"/>
    </xf>
    <xf numFmtId="165" fontId="15" fillId="3" borderId="1" xfId="0" applyNumberFormat="1" applyFont="1" applyFill="1" applyBorder="1" applyAlignment="1">
      <alignment horizontal="left" vertical="center"/>
    </xf>
    <xf numFmtId="14" fontId="12" fillId="0" borderId="0" xfId="0" applyNumberFormat="1" applyFont="1" applyBorder="1" applyAlignment="1">
      <alignment vertical="center"/>
    </xf>
    <xf numFmtId="0" fontId="15" fillId="3" borderId="1" xfId="2" applyFont="1" applyFill="1" applyBorder="1" applyAlignment="1">
      <alignment horizontal="left" vertical="center"/>
    </xf>
    <xf numFmtId="14" fontId="18" fillId="2" borderId="1" xfId="0" applyNumberFormat="1" applyFont="1" applyFill="1" applyBorder="1" applyAlignment="1" applyProtection="1">
      <alignment horizontal="right" vertical="center"/>
      <protection locked="0"/>
    </xf>
    <xf numFmtId="1" fontId="18" fillId="2" borderId="1" xfId="0" applyNumberFormat="1" applyFont="1" applyFill="1" applyBorder="1" applyAlignment="1" applyProtection="1">
      <alignment horizontal="right" vertical="center"/>
      <protection locked="0"/>
    </xf>
    <xf numFmtId="164" fontId="18" fillId="2" borderId="1" xfId="0" applyNumberFormat="1" applyFont="1" applyFill="1" applyBorder="1" applyAlignment="1" applyProtection="1">
      <alignment horizontal="right" vertical="center"/>
      <protection locked="0"/>
    </xf>
    <xf numFmtId="0" fontId="15" fillId="3" borderId="1" xfId="2" applyFont="1" applyFill="1" applyBorder="1" applyAlignment="1">
      <alignment vertical="center"/>
    </xf>
    <xf numFmtId="164" fontId="18" fillId="2" borderId="1" xfId="0" applyNumberFormat="1" applyFont="1" applyFill="1" applyBorder="1" applyAlignment="1" applyProtection="1">
      <alignment vertical="center"/>
      <protection locked="0"/>
    </xf>
    <xf numFmtId="168" fontId="18" fillId="2" borderId="1" xfId="5" applyNumberFormat="1" applyFont="1" applyFill="1" applyBorder="1" applyAlignment="1" applyProtection="1">
      <alignment horizontal="right" vertical="center"/>
      <protection locked="0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65" fontId="19" fillId="3" borderId="2" xfId="0" applyNumberFormat="1" applyFont="1" applyFill="1" applyBorder="1" applyAlignment="1">
      <alignment horizontal="center" vertical="center"/>
    </xf>
    <xf numFmtId="165" fontId="19" fillId="3" borderId="3" xfId="0" applyNumberFormat="1" applyFont="1" applyFill="1" applyBorder="1" applyAlignment="1">
      <alignment horizontal="center" vertical="center"/>
    </xf>
    <xf numFmtId="0" fontId="10" fillId="0" borderId="0" xfId="2" applyFont="1" applyBorder="1" applyAlignment="1">
      <alignment horizontal="right" vertical="center"/>
    </xf>
    <xf numFmtId="3" fontId="12" fillId="0" borderId="0" xfId="0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4" fontId="11" fillId="0" borderId="0" xfId="2" applyNumberFormat="1" applyFont="1" applyBorder="1"/>
    <xf numFmtId="10" fontId="11" fillId="0" borderId="0" xfId="2" applyNumberFormat="1" applyFont="1" applyBorder="1"/>
    <xf numFmtId="4" fontId="11" fillId="0" borderId="0" xfId="2" applyNumberFormat="1" applyFont="1"/>
    <xf numFmtId="10" fontId="11" fillId="0" borderId="0" xfId="5" applyNumberFormat="1" applyFont="1" applyAlignment="1">
      <alignment vertical="center"/>
    </xf>
    <xf numFmtId="10" fontId="10" fillId="0" borderId="0" xfId="0" applyNumberFormat="1" applyFont="1"/>
    <xf numFmtId="164" fontId="20" fillId="0" borderId="0" xfId="0" applyNumberFormat="1" applyFont="1" applyBorder="1" applyAlignment="1" applyProtection="1">
      <alignment horizontal="right" vertical="center"/>
      <protection locked="0"/>
    </xf>
    <xf numFmtId="8" fontId="11" fillId="0" borderId="0" xfId="2" applyNumberFormat="1" applyFont="1" applyBorder="1"/>
    <xf numFmtId="0" fontId="13" fillId="0" borderId="0" xfId="2" applyFont="1" applyAlignment="1">
      <alignment horizontal="right" vertical="center"/>
    </xf>
    <xf numFmtId="14" fontId="10" fillId="0" borderId="0" xfId="0" applyNumberFormat="1" applyFont="1" applyBorder="1" applyAlignment="1">
      <alignment vertical="center"/>
    </xf>
    <xf numFmtId="165" fontId="10" fillId="0" borderId="1" xfId="2" applyNumberFormat="1" applyFont="1" applyFill="1" applyBorder="1" applyAlignment="1">
      <alignment horizontal="center"/>
    </xf>
    <xf numFmtId="169" fontId="13" fillId="0" borderId="1" xfId="1" applyNumberFormat="1" applyFont="1" applyFill="1" applyBorder="1" applyAlignment="1">
      <alignment horizontal="right"/>
    </xf>
    <xf numFmtId="169" fontId="11" fillId="0" borderId="1" xfId="1" applyNumberFormat="1" applyFont="1" applyBorder="1"/>
    <xf numFmtId="169" fontId="11" fillId="4" borderId="1" xfId="1" applyNumberFormat="1" applyFont="1" applyFill="1" applyBorder="1" applyAlignment="1">
      <alignment horizontal="right" wrapText="1"/>
    </xf>
    <xf numFmtId="169" fontId="13" fillId="0" borderId="1" xfId="1" applyNumberFormat="1" applyFont="1" applyBorder="1"/>
    <xf numFmtId="169" fontId="11" fillId="0" borderId="1" xfId="1" applyNumberFormat="1" applyFont="1" applyFill="1" applyBorder="1"/>
    <xf numFmtId="169" fontId="11" fillId="0" borderId="0" xfId="1" applyNumberFormat="1" applyFont="1" applyBorder="1"/>
    <xf numFmtId="0" fontId="11" fillId="0" borderId="4" xfId="2" applyFont="1" applyBorder="1" applyAlignment="1">
      <alignment horizontal="center"/>
    </xf>
    <xf numFmtId="17" fontId="11" fillId="0" borderId="4" xfId="2" applyNumberFormat="1" applyFont="1" applyBorder="1" applyAlignment="1">
      <alignment horizontal="center"/>
    </xf>
    <xf numFmtId="165" fontId="11" fillId="0" borderId="4" xfId="2" applyNumberFormat="1" applyFont="1" applyBorder="1" applyAlignment="1">
      <alignment horizontal="center"/>
    </xf>
    <xf numFmtId="169" fontId="11" fillId="4" borderId="4" xfId="1" applyNumberFormat="1" applyFont="1" applyFill="1" applyBorder="1" applyAlignment="1">
      <alignment horizontal="right" wrapText="1"/>
    </xf>
    <xf numFmtId="169" fontId="11" fillId="0" borderId="4" xfId="1" applyNumberFormat="1" applyFont="1" applyBorder="1"/>
    <xf numFmtId="49" fontId="18" fillId="5" borderId="1" xfId="0" applyNumberFormat="1" applyFont="1" applyFill="1" applyBorder="1" applyAlignment="1" applyProtection="1">
      <alignment horizontal="right" vertical="center"/>
      <protection locked="0"/>
    </xf>
    <xf numFmtId="1" fontId="18" fillId="5" borderId="1" xfId="0" applyNumberFormat="1" applyFont="1" applyFill="1" applyBorder="1" applyAlignment="1" applyProtection="1">
      <alignment horizontal="right" vertical="center"/>
      <protection locked="0"/>
    </xf>
    <xf numFmtId="4" fontId="18" fillId="5" borderId="1" xfId="0" applyNumberFormat="1" applyFont="1" applyFill="1" applyBorder="1" applyAlignment="1" applyProtection="1">
      <alignment vertical="center"/>
      <protection locked="0"/>
    </xf>
    <xf numFmtId="165" fontId="18" fillId="5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Alignment="1">
      <alignment vertical="center"/>
    </xf>
    <xf numFmtId="170" fontId="18" fillId="5" borderId="1" xfId="0" applyNumberFormat="1" applyFont="1" applyFill="1" applyBorder="1" applyAlignment="1" applyProtection="1">
      <alignment vertical="center"/>
      <protection locked="0"/>
    </xf>
    <xf numFmtId="3" fontId="10" fillId="0" borderId="4" xfId="2" applyNumberFormat="1" applyFont="1" applyFill="1" applyBorder="1" applyAlignment="1">
      <alignment horizontal="right"/>
    </xf>
    <xf numFmtId="0" fontId="8" fillId="0" borderId="0" xfId="2" applyFont="1" applyAlignment="1">
      <alignment vertical="center"/>
    </xf>
    <xf numFmtId="164" fontId="18" fillId="5" borderId="1" xfId="5" applyNumberFormat="1" applyFont="1" applyFill="1" applyBorder="1" applyAlignment="1" applyProtection="1">
      <alignment horizontal="right" vertical="center"/>
      <protection locked="0"/>
    </xf>
    <xf numFmtId="3" fontId="12" fillId="0" borderId="0" xfId="0" applyNumberFormat="1" applyFont="1" applyBorder="1" applyAlignment="1">
      <alignment horizontal="center" vertical="center"/>
    </xf>
    <xf numFmtId="43" fontId="8" fillId="0" borderId="1" xfId="1" applyNumberFormat="1" applyFont="1" applyFill="1" applyBorder="1" applyAlignment="1">
      <alignment horizontal="right"/>
    </xf>
    <xf numFmtId="169" fontId="11" fillId="0" borderId="0" xfId="2" applyNumberFormat="1" applyFont="1"/>
    <xf numFmtId="0" fontId="8" fillId="0" borderId="0" xfId="2" applyFont="1"/>
    <xf numFmtId="14" fontId="11" fillId="0" borderId="0" xfId="2" applyNumberFormat="1" applyFont="1"/>
    <xf numFmtId="10" fontId="0" fillId="0" borderId="0" xfId="5" applyNumberFormat="1" applyFont="1"/>
    <xf numFmtId="0" fontId="0" fillId="0" borderId="0" xfId="0"/>
    <xf numFmtId="43" fontId="8" fillId="0" borderId="4" xfId="1" applyNumberFormat="1" applyFont="1" applyFill="1" applyBorder="1" applyAlignment="1">
      <alignment horizontal="right"/>
    </xf>
    <xf numFmtId="169" fontId="13" fillId="0" borderId="4" xfId="1" applyNumberFormat="1" applyFont="1" applyBorder="1"/>
    <xf numFmtId="169" fontId="8" fillId="0" borderId="0" xfId="1" applyNumberFormat="1" applyFont="1" applyBorder="1"/>
    <xf numFmtId="171" fontId="7" fillId="0" borderId="4" xfId="1" applyNumberFormat="1" applyFont="1" applyFill="1" applyBorder="1" applyAlignment="1">
      <alignment horizontal="right"/>
    </xf>
    <xf numFmtId="0" fontId="11" fillId="0" borderId="5" xfId="2" applyFont="1" applyBorder="1" applyAlignment="1">
      <alignment horizontal="center"/>
    </xf>
    <xf numFmtId="17" fontId="11" fillId="0" borderId="5" xfId="2" applyNumberFormat="1" applyFont="1" applyBorder="1" applyAlignment="1">
      <alignment horizontal="center"/>
    </xf>
    <xf numFmtId="165" fontId="11" fillId="0" borderId="5" xfId="2" applyNumberFormat="1" applyFont="1" applyBorder="1" applyAlignment="1">
      <alignment horizontal="center"/>
    </xf>
    <xf numFmtId="169" fontId="11" fillId="4" borderId="5" xfId="1" applyNumberFormat="1" applyFont="1" applyFill="1" applyBorder="1" applyAlignment="1">
      <alignment horizontal="right" wrapText="1"/>
    </xf>
    <xf numFmtId="43" fontId="8" fillId="0" borderId="5" xfId="1" applyNumberFormat="1" applyFont="1" applyFill="1" applyBorder="1" applyAlignment="1">
      <alignment horizontal="right"/>
    </xf>
    <xf numFmtId="171" fontId="7" fillId="0" borderId="5" xfId="1" applyNumberFormat="1" applyFont="1" applyFill="1" applyBorder="1" applyAlignment="1">
      <alignment horizontal="right"/>
    </xf>
    <xf numFmtId="3" fontId="10" fillId="0" borderId="5" xfId="2" applyNumberFormat="1" applyFont="1" applyFill="1" applyBorder="1" applyAlignment="1">
      <alignment horizontal="right"/>
    </xf>
    <xf numFmtId="169" fontId="13" fillId="4" borderId="4" xfId="1" applyNumberFormat="1" applyFont="1" applyFill="1" applyBorder="1" applyAlignment="1">
      <alignment horizontal="right" wrapText="1"/>
    </xf>
    <xf numFmtId="3" fontId="13" fillId="0" borderId="4" xfId="2" applyNumberFormat="1" applyFont="1" applyFill="1" applyBorder="1" applyAlignment="1">
      <alignment horizontal="right"/>
    </xf>
    <xf numFmtId="169" fontId="24" fillId="0" borderId="4" xfId="1" applyNumberFormat="1" applyFont="1" applyFill="1" applyBorder="1" applyAlignment="1">
      <alignment horizontal="right" wrapText="1"/>
    </xf>
    <xf numFmtId="169" fontId="25" fillId="0" borderId="4" xfId="1" applyNumberFormat="1" applyFont="1" applyFill="1" applyBorder="1" applyAlignment="1">
      <alignment horizontal="right" wrapText="1"/>
    </xf>
    <xf numFmtId="0" fontId="23" fillId="0" borderId="0" xfId="0" applyFont="1"/>
    <xf numFmtId="164" fontId="5" fillId="0" borderId="0" xfId="0" applyNumberFormat="1" applyFont="1" applyBorder="1" applyAlignment="1">
      <alignment vertical="center"/>
    </xf>
    <xf numFmtId="0" fontId="0" fillId="0" borderId="0" xfId="0"/>
    <xf numFmtId="169" fontId="5" fillId="0" borderId="4" xfId="1" applyNumberFormat="1" applyFont="1" applyFill="1" applyBorder="1" applyAlignment="1">
      <alignment horizontal="right"/>
    </xf>
    <xf numFmtId="171" fontId="5" fillId="0" borderId="4" xfId="1" applyNumberFormat="1" applyFont="1" applyFill="1" applyBorder="1" applyAlignment="1">
      <alignment horizontal="right"/>
    </xf>
    <xf numFmtId="171" fontId="21" fillId="0" borderId="0" xfId="1" applyNumberFormat="1" applyFont="1" applyBorder="1"/>
    <xf numFmtId="4" fontId="11" fillId="0" borderId="0" xfId="2" applyNumberFormat="1" applyFont="1" applyAlignment="1">
      <alignment vertical="center"/>
    </xf>
    <xf numFmtId="4" fontId="10" fillId="0" borderId="0" xfId="2" applyNumberFormat="1" applyFont="1" applyAlignment="1">
      <alignment vertical="center"/>
    </xf>
    <xf numFmtId="43" fontId="11" fillId="0" borderId="0" xfId="1" applyFont="1" applyAlignment="1">
      <alignment vertical="center"/>
    </xf>
    <xf numFmtId="164" fontId="11" fillId="0" borderId="0" xfId="2" applyNumberFormat="1" applyFont="1" applyAlignment="1">
      <alignment vertical="center"/>
    </xf>
    <xf numFmtId="43" fontId="11" fillId="0" borderId="0" xfId="1" applyFont="1" applyBorder="1" applyAlignment="1">
      <alignment vertical="center"/>
    </xf>
    <xf numFmtId="164" fontId="4" fillId="0" borderId="0" xfId="5" applyNumberFormat="1" applyFont="1" applyAlignment="1">
      <alignment horizontal="right" vertical="center"/>
    </xf>
    <xf numFmtId="43" fontId="4" fillId="0" borderId="0" xfId="1" applyFont="1" applyAlignment="1">
      <alignment horizontal="right" vertical="center"/>
    </xf>
    <xf numFmtId="171" fontId="11" fillId="0" borderId="0" xfId="2" applyNumberFormat="1" applyFont="1" applyBorder="1" applyAlignment="1">
      <alignment horizontal="right" vertical="center"/>
    </xf>
    <xf numFmtId="43" fontId="11" fillId="0" borderId="0" xfId="1" applyFont="1" applyBorder="1"/>
    <xf numFmtId="43" fontId="11" fillId="0" borderId="0" xfId="2" applyNumberFormat="1" applyFont="1" applyAlignment="1">
      <alignment vertical="center"/>
    </xf>
    <xf numFmtId="43" fontId="11" fillId="0" borderId="0" xfId="2" applyNumberFormat="1" applyFon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/>
    <xf numFmtId="0" fontId="22" fillId="0" borderId="0" xfId="47" applyFont="1" applyBorder="1" applyAlignment="1">
      <alignment horizontal="left" vertical="center"/>
    </xf>
    <xf numFmtId="0" fontId="22" fillId="0" borderId="0" xfId="47" applyFont="1" applyBorder="1" applyAlignment="1">
      <alignment horizontal="center" vertical="center" wrapText="1"/>
    </xf>
    <xf numFmtId="14" fontId="21" fillId="0" borderId="0" xfId="47" applyNumberFormat="1" applyFont="1" applyBorder="1" applyAlignment="1">
      <alignment horizontal="left"/>
    </xf>
    <xf numFmtId="172" fontId="21" fillId="0" borderId="0" xfId="5" applyNumberFormat="1" applyFont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4" fontId="11" fillId="0" borderId="0" xfId="2" applyNumberFormat="1" applyFont="1" applyAlignment="1">
      <alignment horizontal="center"/>
    </xf>
    <xf numFmtId="4" fontId="11" fillId="4" borderId="4" xfId="1" applyNumberFormat="1" applyFont="1" applyFill="1" applyBorder="1" applyAlignment="1">
      <alignment horizontal="right" wrapText="1"/>
    </xf>
    <xf numFmtId="0" fontId="3" fillId="0" borderId="0" xfId="2" applyFont="1" applyAlignment="1">
      <alignment vertical="center"/>
    </xf>
    <xf numFmtId="14" fontId="11" fillId="0" borderId="0" xfId="2" applyNumberFormat="1" applyFont="1" applyAlignment="1">
      <alignment horizontal="center"/>
    </xf>
    <xf numFmtId="4" fontId="11" fillId="0" borderId="0" xfId="2" applyNumberFormat="1" applyFont="1" applyAlignment="1">
      <alignment horizontal="right"/>
    </xf>
    <xf numFmtId="4" fontId="11" fillId="4" borderId="4" xfId="5" applyNumberFormat="1" applyFont="1" applyFill="1" applyBorder="1" applyAlignment="1">
      <alignment horizontal="right" wrapText="1"/>
    </xf>
    <xf numFmtId="169" fontId="11" fillId="0" borderId="4" xfId="1" applyNumberFormat="1" applyFont="1" applyFill="1" applyBorder="1" applyAlignment="1">
      <alignment horizontal="right" wrapText="1"/>
    </xf>
    <xf numFmtId="4" fontId="11" fillId="4" borderId="5" xfId="5" applyNumberFormat="1" applyFont="1" applyFill="1" applyBorder="1" applyAlignment="1">
      <alignment horizontal="right" wrapText="1"/>
    </xf>
    <xf numFmtId="4" fontId="11" fillId="4" borderId="5" xfId="1" applyNumberFormat="1" applyFont="1" applyFill="1" applyBorder="1" applyAlignment="1">
      <alignment horizontal="right" wrapText="1"/>
    </xf>
    <xf numFmtId="4" fontId="11" fillId="4" borderId="1" xfId="5" applyNumberFormat="1" applyFont="1" applyFill="1" applyBorder="1" applyAlignment="1">
      <alignment horizontal="right" wrapText="1"/>
    </xf>
    <xf numFmtId="171" fontId="7" fillId="0" borderId="1" xfId="1" applyNumberFormat="1" applyFont="1" applyFill="1" applyBorder="1" applyAlignment="1">
      <alignment horizontal="right"/>
    </xf>
    <xf numFmtId="3" fontId="10" fillId="0" borderId="1" xfId="2" applyNumberFormat="1" applyFont="1" applyFill="1" applyBorder="1" applyAlignment="1">
      <alignment horizontal="right"/>
    </xf>
    <xf numFmtId="3" fontId="10" fillId="0" borderId="15" xfId="2" applyNumberFormat="1" applyFont="1" applyFill="1" applyBorder="1" applyAlignment="1">
      <alignment horizontal="right"/>
    </xf>
    <xf numFmtId="4" fontId="0" fillId="0" borderId="0" xfId="0" applyNumberFormat="1" applyFont="1"/>
    <xf numFmtId="171" fontId="21" fillId="0" borderId="0" xfId="1" applyNumberFormat="1" applyFont="1" applyBorder="1" applyAlignment="1">
      <alignment horizontal="center" vertical="center" wrapText="1"/>
    </xf>
    <xf numFmtId="164" fontId="41" fillId="2" borderId="1" xfId="0" applyNumberFormat="1" applyFont="1" applyFill="1" applyBorder="1" applyAlignment="1" applyProtection="1">
      <alignment horizontal="right" vertical="center"/>
      <protection locked="0"/>
    </xf>
    <xf numFmtId="0" fontId="16" fillId="0" borderId="1" xfId="2" applyFont="1" applyBorder="1" applyAlignment="1">
      <alignment horizontal="center" vertical="center"/>
    </xf>
    <xf numFmtId="169" fontId="13" fillId="0" borderId="16" xfId="1" applyNumberFormat="1" applyFont="1" applyFill="1" applyBorder="1" applyAlignment="1">
      <alignment horizontal="right"/>
    </xf>
    <xf numFmtId="169" fontId="10" fillId="0" borderId="16" xfId="1" applyNumberFormat="1" applyFont="1" applyFill="1" applyBorder="1" applyAlignment="1">
      <alignment horizontal="right"/>
    </xf>
    <xf numFmtId="4" fontId="11" fillId="0" borderId="17" xfId="2" applyNumberFormat="1" applyFont="1" applyBorder="1"/>
    <xf numFmtId="4" fontId="11" fillId="0" borderId="3" xfId="2" applyNumberFormat="1" applyFont="1" applyBorder="1"/>
    <xf numFmtId="169" fontId="11" fillId="0" borderId="16" xfId="1" applyNumberFormat="1" applyFont="1" applyBorder="1"/>
    <xf numFmtId="169" fontId="13" fillId="0" borderId="16" xfId="1" applyNumberFormat="1" applyFont="1" applyBorder="1"/>
    <xf numFmtId="169" fontId="5" fillId="0" borderId="5" xfId="1" applyNumberFormat="1" applyFont="1" applyFill="1" applyBorder="1" applyAlignment="1">
      <alignment horizontal="right"/>
    </xf>
    <xf numFmtId="171" fontId="5" fillId="0" borderId="5" xfId="1" applyNumberFormat="1" applyFont="1" applyFill="1" applyBorder="1" applyAlignment="1">
      <alignment horizontal="right"/>
    </xf>
    <xf numFmtId="171" fontId="22" fillId="0" borderId="0" xfId="1" applyNumberFormat="1" applyFont="1" applyBorder="1" applyAlignment="1">
      <alignment horizontal="right" vertical="center" wrapText="1"/>
    </xf>
    <xf numFmtId="171" fontId="22" fillId="0" borderId="18" xfId="1" applyNumberFormat="1" applyFont="1" applyBorder="1" applyAlignment="1">
      <alignment horizontal="right" vertical="center" wrapText="1"/>
    </xf>
    <xf numFmtId="171" fontId="21" fillId="0" borderId="18" xfId="1" applyNumberFormat="1" applyFont="1" applyBorder="1" applyAlignment="1">
      <alignment horizontal="center" vertical="center" wrapText="1"/>
    </xf>
    <xf numFmtId="169" fontId="10" fillId="0" borderId="19" xfId="1" applyNumberFormat="1" applyFont="1" applyFill="1" applyBorder="1" applyAlignment="1">
      <alignment horizontal="right"/>
    </xf>
    <xf numFmtId="169" fontId="10" fillId="0" borderId="20" xfId="1" applyNumberFormat="1" applyFont="1" applyFill="1" applyBorder="1" applyAlignment="1">
      <alignment horizontal="right"/>
    </xf>
    <xf numFmtId="169" fontId="11" fillId="0" borderId="19" xfId="1" applyNumberFormat="1" applyFont="1" applyBorder="1"/>
    <xf numFmtId="0" fontId="16" fillId="0" borderId="1" xfId="2" applyFont="1" applyBorder="1" applyAlignment="1">
      <alignment horizontal="center" vertical="center"/>
    </xf>
    <xf numFmtId="14" fontId="21" fillId="0" borderId="0" xfId="47" applyNumberFormat="1" applyFont="1" applyFill="1" applyBorder="1" applyAlignment="1">
      <alignment horizontal="left"/>
    </xf>
    <xf numFmtId="172" fontId="21" fillId="0" borderId="0" xfId="5" applyNumberFormat="1" applyFont="1" applyFill="1" applyBorder="1"/>
    <xf numFmtId="171" fontId="21" fillId="0" borderId="0" xfId="1" applyNumberFormat="1" applyFont="1" applyFill="1" applyBorder="1" applyAlignment="1">
      <alignment horizontal="center" vertical="center" wrapText="1"/>
    </xf>
    <xf numFmtId="171" fontId="21" fillId="0" borderId="18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 applyFill="1"/>
    <xf numFmtId="4" fontId="0" fillId="0" borderId="0" xfId="0" applyNumberFormat="1" applyFont="1" applyFill="1"/>
    <xf numFmtId="10" fontId="0" fillId="0" borderId="0" xfId="5" applyNumberFormat="1" applyFont="1" applyFill="1"/>
    <xf numFmtId="4" fontId="23" fillId="0" borderId="0" xfId="0" applyNumberFormat="1" applyFont="1" applyFill="1"/>
    <xf numFmtId="174" fontId="21" fillId="0" borderId="0" xfId="1" applyNumberFormat="1" applyFont="1" applyBorder="1"/>
    <xf numFmtId="174" fontId="22" fillId="0" borderId="18" xfId="1" applyNumberFormat="1" applyFont="1" applyBorder="1" applyAlignment="1">
      <alignment horizontal="right" vertical="center" wrapText="1"/>
    </xf>
    <xf numFmtId="174" fontId="21" fillId="0" borderId="18" xfId="1" applyNumberFormat="1" applyFont="1" applyBorder="1" applyAlignment="1">
      <alignment horizontal="center" vertical="center" wrapText="1"/>
    </xf>
    <xf numFmtId="174" fontId="21" fillId="0" borderId="18" xfId="1" applyNumberFormat="1" applyFont="1" applyFill="1" applyBorder="1" applyAlignment="1">
      <alignment horizontal="center" vertical="center" wrapText="1"/>
    </xf>
    <xf numFmtId="175" fontId="21" fillId="0" borderId="18" xfId="1" applyNumberFormat="1" applyFont="1" applyFill="1" applyBorder="1" applyAlignment="1">
      <alignment horizontal="center" vertical="center" wrapText="1"/>
    </xf>
    <xf numFmtId="171" fontId="21" fillId="37" borderId="18" xfId="1" applyNumberFormat="1" applyFont="1" applyFill="1" applyBorder="1" applyAlignment="1">
      <alignment horizontal="center" vertical="center" wrapText="1"/>
    </xf>
    <xf numFmtId="4" fontId="21" fillId="0" borderId="18" xfId="1" applyNumberFormat="1" applyFont="1" applyFill="1" applyBorder="1" applyAlignment="1">
      <alignment horizontal="center" vertical="center" wrapText="1"/>
    </xf>
    <xf numFmtId="172" fontId="21" fillId="0" borderId="0" xfId="5" applyNumberFormat="1" applyFont="1" applyFill="1" applyBorder="1" applyAlignment="1">
      <alignment horizontal="left"/>
    </xf>
    <xf numFmtId="173" fontId="21" fillId="0" borderId="0" xfId="47" applyNumberFormat="1" applyFont="1" applyFill="1" applyBorder="1" applyAlignment="1">
      <alignment horizontal="left"/>
    </xf>
    <xf numFmtId="0" fontId="13" fillId="2" borderId="1" xfId="2" applyFont="1" applyFill="1" applyBorder="1" applyAlignment="1">
      <alignment horizontal="center" vertical="center" wrapText="1"/>
    </xf>
    <xf numFmtId="44" fontId="11" fillId="0" borderId="0" xfId="49" applyFont="1"/>
    <xf numFmtId="0" fontId="13" fillId="2" borderId="1" xfId="2" applyFont="1" applyFill="1" applyBorder="1" applyAlignment="1">
      <alignment horizontal="center" vertical="center"/>
    </xf>
    <xf numFmtId="165" fontId="13" fillId="2" borderId="1" xfId="2" applyNumberFormat="1" applyFont="1" applyFill="1" applyBorder="1" applyAlignment="1">
      <alignment horizontal="center" vertical="center"/>
    </xf>
    <xf numFmtId="171" fontId="11" fillId="0" borderId="0" xfId="1" applyNumberFormat="1" applyFont="1"/>
    <xf numFmtId="0" fontId="13" fillId="2" borderId="16" xfId="2" applyFont="1" applyFill="1" applyBorder="1" applyAlignment="1">
      <alignment horizontal="center" vertical="center"/>
    </xf>
    <xf numFmtId="169" fontId="11" fillId="0" borderId="5" xfId="1" applyNumberFormat="1" applyFont="1" applyBorder="1"/>
    <xf numFmtId="169" fontId="10" fillId="0" borderId="24" xfId="1" applyNumberFormat="1" applyFont="1" applyFill="1" applyBorder="1" applyAlignment="1">
      <alignment horizontal="right"/>
    </xf>
    <xf numFmtId="169" fontId="11" fillId="0" borderId="23" xfId="1" applyNumberFormat="1" applyFont="1" applyBorder="1"/>
    <xf numFmtId="169" fontId="10" fillId="0" borderId="22" xfId="1" applyNumberFormat="1" applyFont="1" applyFill="1" applyBorder="1" applyAlignment="1">
      <alignment horizontal="right"/>
    </xf>
    <xf numFmtId="169" fontId="11" fillId="0" borderId="21" xfId="1" applyNumberFormat="1" applyFont="1" applyBorder="1"/>
    <xf numFmtId="169" fontId="13" fillId="0" borderId="19" xfId="1" applyNumberFormat="1" applyFont="1" applyFill="1" applyBorder="1" applyAlignment="1">
      <alignment horizontal="right"/>
    </xf>
    <xf numFmtId="0" fontId="13" fillId="2" borderId="2" xfId="2" applyFont="1" applyFill="1" applyBorder="1" applyAlignment="1">
      <alignment horizontal="center" vertical="center"/>
    </xf>
    <xf numFmtId="169" fontId="2" fillId="0" borderId="4" xfId="1" applyNumberFormat="1" applyFont="1" applyBorder="1"/>
    <xf numFmtId="169" fontId="2" fillId="0" borderId="16" xfId="1" applyNumberFormat="1" applyFont="1" applyFill="1" applyBorder="1" applyAlignment="1">
      <alignment horizontal="right"/>
    </xf>
    <xf numFmtId="169" fontId="2" fillId="0" borderId="1" xfId="1" applyNumberFormat="1" applyFont="1" applyFill="1" applyBorder="1" applyAlignment="1">
      <alignment horizontal="right"/>
    </xf>
    <xf numFmtId="164" fontId="20" fillId="0" borderId="0" xfId="0" applyNumberFormat="1" applyFont="1" applyBorder="1" applyAlignment="1" applyProtection="1">
      <alignment horizontal="right" vertical="center"/>
      <protection locked="0"/>
    </xf>
    <xf numFmtId="0" fontId="13" fillId="0" borderId="0" xfId="2" applyFont="1"/>
    <xf numFmtId="0" fontId="15" fillId="3" borderId="0" xfId="2" applyFont="1" applyFill="1" applyBorder="1" applyAlignment="1">
      <alignment vertical="center"/>
    </xf>
    <xf numFmtId="164" fontId="18" fillId="2" borderId="0" xfId="0" applyNumberFormat="1" applyFont="1" applyFill="1" applyBorder="1" applyAlignment="1" applyProtection="1">
      <alignment horizontal="right" vertical="center"/>
      <protection locked="0"/>
    </xf>
    <xf numFmtId="164" fontId="18" fillId="2" borderId="0" xfId="0" applyNumberFormat="1" applyFont="1" applyFill="1" applyBorder="1" applyAlignment="1" applyProtection="1">
      <alignment vertical="center"/>
      <protection locked="0"/>
    </xf>
    <xf numFmtId="14" fontId="21" fillId="0" borderId="0" xfId="0" applyNumberFormat="1" applyFont="1" applyBorder="1" applyAlignment="1">
      <alignment horizontal="left"/>
    </xf>
    <xf numFmtId="169" fontId="2" fillId="0" borderId="5" xfId="1" applyNumberFormat="1" applyFont="1" applyFill="1" applyBorder="1" applyAlignment="1">
      <alignment horizontal="right"/>
    </xf>
    <xf numFmtId="165" fontId="11" fillId="0" borderId="25" xfId="2" applyNumberFormat="1" applyFont="1" applyBorder="1" applyAlignment="1">
      <alignment horizontal="center"/>
    </xf>
    <xf numFmtId="169" fontId="5" fillId="0" borderId="25" xfId="1" applyNumberFormat="1" applyFont="1" applyFill="1" applyBorder="1" applyAlignment="1">
      <alignment horizontal="right"/>
    </xf>
    <xf numFmtId="169" fontId="11" fillId="0" borderId="25" xfId="1" applyNumberFormat="1" applyFont="1" applyBorder="1"/>
    <xf numFmtId="169" fontId="10" fillId="0" borderId="26" xfId="1" applyNumberFormat="1" applyFont="1" applyFill="1" applyBorder="1" applyAlignment="1">
      <alignment horizontal="right"/>
    </xf>
    <xf numFmtId="169" fontId="2" fillId="0" borderId="20" xfId="1" applyNumberFormat="1" applyFont="1" applyFill="1" applyBorder="1" applyAlignment="1">
      <alignment horizontal="right"/>
    </xf>
    <xf numFmtId="0" fontId="11" fillId="0" borderId="25" xfId="2" applyFont="1" applyBorder="1" applyAlignment="1">
      <alignment horizontal="center"/>
    </xf>
    <xf numFmtId="17" fontId="11" fillId="0" borderId="25" xfId="2" applyNumberFormat="1" applyFont="1" applyBorder="1" applyAlignment="1">
      <alignment horizontal="center"/>
    </xf>
    <xf numFmtId="169" fontId="11" fillId="0" borderId="26" xfId="1" applyNumberFormat="1" applyFont="1" applyBorder="1"/>
    <xf numFmtId="4" fontId="11" fillId="0" borderId="27" xfId="2" applyNumberFormat="1" applyFont="1" applyBorder="1"/>
    <xf numFmtId="172" fontId="21" fillId="38" borderId="0" xfId="5" applyNumberFormat="1" applyFont="1" applyFill="1" applyBorder="1"/>
    <xf numFmtId="0" fontId="16" fillId="0" borderId="1" xfId="2" applyFont="1" applyBorder="1" applyAlignment="1">
      <alignment horizontal="center" vertical="center"/>
    </xf>
    <xf numFmtId="169" fontId="5" fillId="38" borderId="4" xfId="1" applyNumberFormat="1" applyFont="1" applyFill="1" applyBorder="1" applyAlignment="1">
      <alignment horizontal="right"/>
    </xf>
    <xf numFmtId="4" fontId="13" fillId="38" borderId="0" xfId="2" applyNumberFormat="1" applyFont="1" applyFill="1" applyAlignment="1">
      <alignment horizontal="right"/>
    </xf>
    <xf numFmtId="165" fontId="11" fillId="38" borderId="4" xfId="2" applyNumberFormat="1" applyFont="1" applyFill="1" applyBorder="1" applyAlignment="1">
      <alignment horizontal="center"/>
    </xf>
    <xf numFmtId="4" fontId="13" fillId="0" borderId="0" xfId="2" applyNumberFormat="1" applyFont="1"/>
    <xf numFmtId="43" fontId="13" fillId="38" borderId="0" xfId="1" applyFont="1" applyFill="1" applyAlignment="1">
      <alignment horizontal="right"/>
    </xf>
    <xf numFmtId="43" fontId="13" fillId="0" borderId="0" xfId="1" applyFont="1"/>
    <xf numFmtId="43" fontId="13" fillId="0" borderId="0" xfId="1" applyFont="1" applyAlignment="1">
      <alignment horizontal="center"/>
    </xf>
    <xf numFmtId="164" fontId="1" fillId="0" borderId="0" xfId="0" applyNumberFormat="1" applyFont="1" applyBorder="1" applyAlignment="1">
      <alignment horizontal="right" vertical="center"/>
    </xf>
    <xf numFmtId="165" fontId="11" fillId="4" borderId="1" xfId="2" applyNumberFormat="1" applyFont="1" applyFill="1" applyBorder="1" applyAlignment="1">
      <alignment horizontal="center"/>
    </xf>
    <xf numFmtId="169" fontId="13" fillId="38" borderId="0" xfId="1" applyNumberFormat="1" applyFont="1" applyFill="1" applyAlignment="1">
      <alignment horizontal="center"/>
    </xf>
    <xf numFmtId="165" fontId="13" fillId="38" borderId="0" xfId="2" applyNumberFormat="1" applyFont="1" applyFill="1" applyAlignment="1">
      <alignment horizontal="center"/>
    </xf>
    <xf numFmtId="171" fontId="13" fillId="38" borderId="0" xfId="1" applyNumberFormat="1" applyFont="1" applyFill="1" applyBorder="1" applyAlignment="1">
      <alignment horizontal="right"/>
    </xf>
    <xf numFmtId="165" fontId="13" fillId="38" borderId="4" xfId="2" applyNumberFormat="1" applyFont="1" applyFill="1" applyBorder="1" applyAlignment="1">
      <alignment horizontal="center"/>
    </xf>
    <xf numFmtId="169" fontId="13" fillId="38" borderId="0" xfId="1" quotePrefix="1" applyNumberFormat="1" applyFont="1" applyFill="1" applyAlignment="1">
      <alignment horizontal="center"/>
    </xf>
    <xf numFmtId="165" fontId="13" fillId="38" borderId="1" xfId="2" applyNumberFormat="1" applyFont="1" applyFill="1" applyBorder="1" applyAlignment="1">
      <alignment horizontal="center"/>
    </xf>
    <xf numFmtId="0" fontId="16" fillId="0" borderId="1" xfId="2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65889" name="Check Box 1" hidden="1">
              <a:extLst>
                <a:ext uri="{63B3BB69-23CF-44E3-9099-C40C66FF867C}">
                  <a14:compatExt spid="_x0000_s165889"/>
                </a:ext>
                <a:ext uri="{FF2B5EF4-FFF2-40B4-BE49-F238E27FC236}">
                  <a16:creationId xmlns:a16="http://schemas.microsoft.com/office/drawing/2014/main" id="{00000000-0008-0000-0000-0000018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65890" name="Check Box 2" hidden="1">
              <a:extLst>
                <a:ext uri="{63B3BB69-23CF-44E3-9099-C40C66FF867C}">
                  <a14:compatExt spid="_x0000_s165890"/>
                </a:ext>
                <a:ext uri="{FF2B5EF4-FFF2-40B4-BE49-F238E27FC236}">
                  <a16:creationId xmlns:a16="http://schemas.microsoft.com/office/drawing/2014/main" id="{00000000-0008-0000-0000-0000028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65891" name="Check Box 3" hidden="1">
              <a:extLst>
                <a:ext uri="{63B3BB69-23CF-44E3-9099-C40C66FF867C}">
                  <a14:compatExt spid="_x0000_s165891"/>
                </a:ext>
                <a:ext uri="{FF2B5EF4-FFF2-40B4-BE49-F238E27FC236}">
                  <a16:creationId xmlns:a16="http://schemas.microsoft.com/office/drawing/2014/main" id="{00000000-0008-0000-0000-0000038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65892" name="Check Box 4" hidden="1">
              <a:extLst>
                <a:ext uri="{63B3BB69-23CF-44E3-9099-C40C66FF867C}">
                  <a14:compatExt spid="_x0000_s165892"/>
                </a:ext>
                <a:ext uri="{FF2B5EF4-FFF2-40B4-BE49-F238E27FC236}">
                  <a16:creationId xmlns:a16="http://schemas.microsoft.com/office/drawing/2014/main" id="{00000000-0008-0000-0000-0000048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80225" name="Check Box 1" hidden="1">
              <a:extLst>
                <a:ext uri="{63B3BB69-23CF-44E3-9099-C40C66FF867C}">
                  <a14:compatExt spid="_x0000_s180225"/>
                </a:ext>
                <a:ext uri="{FF2B5EF4-FFF2-40B4-BE49-F238E27FC236}">
                  <a16:creationId xmlns:a16="http://schemas.microsoft.com/office/drawing/2014/main" id="{00000000-0008-0000-0100-000001C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80226" name="Check Box 2" hidden="1">
              <a:extLst>
                <a:ext uri="{63B3BB69-23CF-44E3-9099-C40C66FF867C}">
                  <a14:compatExt spid="_x0000_s180226"/>
                </a:ext>
                <a:ext uri="{FF2B5EF4-FFF2-40B4-BE49-F238E27FC236}">
                  <a16:creationId xmlns:a16="http://schemas.microsoft.com/office/drawing/2014/main" id="{00000000-0008-0000-0100-000002C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80227" name="Check Box 3" hidden="1">
              <a:extLst>
                <a:ext uri="{63B3BB69-23CF-44E3-9099-C40C66FF867C}">
                  <a14:compatExt spid="_x0000_s180227"/>
                </a:ext>
                <a:ext uri="{FF2B5EF4-FFF2-40B4-BE49-F238E27FC236}">
                  <a16:creationId xmlns:a16="http://schemas.microsoft.com/office/drawing/2014/main" id="{00000000-0008-0000-0100-000003C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80228" name="Check Box 4" hidden="1">
              <a:extLst>
                <a:ext uri="{63B3BB69-23CF-44E3-9099-C40C66FF867C}">
                  <a14:compatExt spid="_x0000_s180228"/>
                </a:ext>
                <a:ext uri="{FF2B5EF4-FFF2-40B4-BE49-F238E27FC236}">
                  <a16:creationId xmlns:a16="http://schemas.microsoft.com/office/drawing/2014/main" id="{00000000-0008-0000-0100-000004C0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93537" name="Check Box 1" hidden="1">
              <a:extLst>
                <a:ext uri="{63B3BB69-23CF-44E3-9099-C40C66FF867C}">
                  <a14:compatExt spid="_x0000_s193537"/>
                </a:ext>
                <a:ext uri="{FF2B5EF4-FFF2-40B4-BE49-F238E27FC236}">
                  <a16:creationId xmlns:a16="http://schemas.microsoft.com/office/drawing/2014/main" id="{00000000-0008-0000-0200-000001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93538" name="Check Box 2" hidden="1">
              <a:extLst>
                <a:ext uri="{63B3BB69-23CF-44E3-9099-C40C66FF867C}">
                  <a14:compatExt spid="_x0000_s193538"/>
                </a:ext>
                <a:ext uri="{FF2B5EF4-FFF2-40B4-BE49-F238E27FC236}">
                  <a16:creationId xmlns:a16="http://schemas.microsoft.com/office/drawing/2014/main" id="{00000000-0008-0000-0200-000002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93539" name="Check Box 3" hidden="1">
              <a:extLst>
                <a:ext uri="{63B3BB69-23CF-44E3-9099-C40C66FF867C}">
                  <a14:compatExt spid="_x0000_s193539"/>
                </a:ext>
                <a:ext uri="{FF2B5EF4-FFF2-40B4-BE49-F238E27FC236}">
                  <a16:creationId xmlns:a16="http://schemas.microsoft.com/office/drawing/2014/main" id="{00000000-0008-0000-0200-000003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93540" name="Check Box 4" hidden="1">
              <a:extLst>
                <a:ext uri="{63B3BB69-23CF-44E3-9099-C40C66FF867C}">
                  <a14:compatExt spid="_x0000_s193540"/>
                </a:ext>
                <a:ext uri="{FF2B5EF4-FFF2-40B4-BE49-F238E27FC236}">
                  <a16:creationId xmlns:a16="http://schemas.microsoft.com/office/drawing/2014/main" id="{00000000-0008-0000-0200-000004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93541" name="Check Box 5" hidden="1">
              <a:extLst>
                <a:ext uri="{63B3BB69-23CF-44E3-9099-C40C66FF867C}">
                  <a14:compatExt spid="_x0000_s193541"/>
                </a:ext>
                <a:ext uri="{FF2B5EF4-FFF2-40B4-BE49-F238E27FC236}">
                  <a16:creationId xmlns:a16="http://schemas.microsoft.com/office/drawing/2014/main" id="{00000000-0008-0000-0200-000005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93542" name="Check Box 6" hidden="1">
              <a:extLst>
                <a:ext uri="{63B3BB69-23CF-44E3-9099-C40C66FF867C}">
                  <a14:compatExt spid="_x0000_s193542"/>
                </a:ext>
                <a:ext uri="{FF2B5EF4-FFF2-40B4-BE49-F238E27FC236}">
                  <a16:creationId xmlns:a16="http://schemas.microsoft.com/office/drawing/2014/main" id="{00000000-0008-0000-0200-000006F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7" name="Check Box 1" hidden="1">
              <a:extLst>
                <a:ext uri="{63B3BB69-23CF-44E3-9099-C40C66FF867C}">
                  <a14:compatExt spid="_x0000_s249857"/>
                </a:ext>
                <a:ext uri="{FF2B5EF4-FFF2-40B4-BE49-F238E27FC236}">
                  <a16:creationId xmlns:a16="http://schemas.microsoft.com/office/drawing/2014/main" id="{00000000-0008-0000-0300-000001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58" name="Check Box 2" hidden="1">
              <a:extLst>
                <a:ext uri="{63B3BB69-23CF-44E3-9099-C40C66FF867C}">
                  <a14:compatExt spid="_x0000_s249858"/>
                </a:ext>
                <a:ext uri="{FF2B5EF4-FFF2-40B4-BE49-F238E27FC236}">
                  <a16:creationId xmlns:a16="http://schemas.microsoft.com/office/drawing/2014/main" id="{00000000-0008-0000-0300-000002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59" name="Check Box 3" hidden="1">
              <a:extLst>
                <a:ext uri="{63B3BB69-23CF-44E3-9099-C40C66FF867C}">
                  <a14:compatExt spid="_x0000_s249859"/>
                </a:ext>
                <a:ext uri="{FF2B5EF4-FFF2-40B4-BE49-F238E27FC236}">
                  <a16:creationId xmlns:a16="http://schemas.microsoft.com/office/drawing/2014/main" id="{00000000-0008-0000-0300-000003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0" name="Check Box 4" hidden="1">
              <a:extLst>
                <a:ext uri="{63B3BB69-23CF-44E3-9099-C40C66FF867C}">
                  <a14:compatExt spid="_x0000_s249860"/>
                </a:ext>
                <a:ext uri="{FF2B5EF4-FFF2-40B4-BE49-F238E27FC236}">
                  <a16:creationId xmlns:a16="http://schemas.microsoft.com/office/drawing/2014/main" id="{00000000-0008-0000-0300-000004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49861" name="Check Box 5" hidden="1">
              <a:extLst>
                <a:ext uri="{63B3BB69-23CF-44E3-9099-C40C66FF867C}">
                  <a14:compatExt spid="_x0000_s249861"/>
                </a:ext>
                <a:ext uri="{FF2B5EF4-FFF2-40B4-BE49-F238E27FC236}">
                  <a16:creationId xmlns:a16="http://schemas.microsoft.com/office/drawing/2014/main" id="{00000000-0008-0000-0300-000005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49862" name="Check Box 6" hidden="1">
              <a:extLst>
                <a:ext uri="{63B3BB69-23CF-44E3-9099-C40C66FF867C}">
                  <a14:compatExt spid="_x0000_s249862"/>
                </a:ext>
                <a:ext uri="{FF2B5EF4-FFF2-40B4-BE49-F238E27FC236}">
                  <a16:creationId xmlns:a16="http://schemas.microsoft.com/office/drawing/2014/main" id="{00000000-0008-0000-0300-000006D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5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5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6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6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6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6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8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5.xml"/><Relationship Id="rId9" Type="http://schemas.openxmlformats.org/officeDocument/2006/relationships/ctrlProp" Target="../ctrlProps/ctrlProp20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1725-AEF8-4AB5-9D06-BC0691CF0E7C}">
  <sheetPr>
    <pageSetUpPr fitToPage="1"/>
  </sheetPr>
  <dimension ref="A1:X71"/>
  <sheetViews>
    <sheetView tabSelected="1" zoomScale="85" zoomScaleNormal="85" workbookViewId="0">
      <pane xSplit="2" ySplit="14" topLeftCell="C42" activePane="bottomRight" state="frozen"/>
      <selection activeCell="H58" sqref="H58"/>
      <selection pane="topRight" activeCell="H58" sqref="H58"/>
      <selection pane="bottomLeft" activeCell="H58" sqref="H58"/>
      <selection pane="bottomRight" activeCell="M42" sqref="M42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4" width="15.69921875" style="2" customWidth="1"/>
    <col min="15" max="22" width="13.59765625" style="2" customWidth="1"/>
    <col min="23" max="24" width="15.59765625" style="3" customWidth="1"/>
    <col min="25" max="16384" width="10.59765625" style="3"/>
  </cols>
  <sheetData>
    <row r="1" spans="1:22" ht="27" customHeight="1" x14ac:dyDescent="0.3">
      <c r="A1" s="221" t="s">
        <v>29</v>
      </c>
      <c r="B1" s="221"/>
      <c r="C1" s="221" t="str">
        <f>D6</f>
        <v>63069913-0</v>
      </c>
      <c r="D1" s="221"/>
      <c r="E1" s="221" t="str">
        <f>D3</f>
        <v>GiroCDI</v>
      </c>
      <c r="F1" s="221"/>
      <c r="G1" s="221"/>
      <c r="H1" s="153" t="str">
        <f>D4</f>
        <v>Itaú</v>
      </c>
      <c r="I1" s="18">
        <f>G3/1000</f>
        <v>2000</v>
      </c>
      <c r="J1" s="19">
        <f>G5</f>
        <v>0</v>
      </c>
      <c r="K1" s="19">
        <f>G7</f>
        <v>43951</v>
      </c>
    </row>
    <row r="2" spans="1:22" ht="6.75" customHeight="1" x14ac:dyDescent="0.3"/>
    <row r="3" spans="1:22" s="20" customFormat="1" ht="17.25" customHeight="1" x14ac:dyDescent="0.3">
      <c r="C3" s="21" t="s">
        <v>31</v>
      </c>
      <c r="D3" s="22" t="s">
        <v>60</v>
      </c>
      <c r="E3" s="42"/>
      <c r="F3" s="23" t="s">
        <v>13</v>
      </c>
      <c r="G3" s="68">
        <v>2000000</v>
      </c>
      <c r="H3" s="24"/>
      <c r="I3" s="38" t="s">
        <v>34</v>
      </c>
      <c r="J3" s="39"/>
      <c r="K3" s="188"/>
      <c r="M3" s="103"/>
      <c r="N3" s="25"/>
      <c r="O3" s="25"/>
      <c r="P3" s="25"/>
      <c r="Q3" s="25"/>
      <c r="R3" s="25"/>
      <c r="S3" s="25"/>
      <c r="T3" s="25"/>
      <c r="U3" s="25"/>
      <c r="V3" s="25"/>
    </row>
    <row r="4" spans="1:22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69">
        <v>42887</v>
      </c>
      <c r="H4" s="28"/>
      <c r="I4" s="21" t="s">
        <v>59</v>
      </c>
      <c r="J4" s="34"/>
      <c r="K4" s="188"/>
      <c r="M4" s="103"/>
      <c r="N4" s="25"/>
      <c r="O4" s="25"/>
      <c r="P4" s="25"/>
      <c r="Q4" s="25"/>
      <c r="R4" s="25"/>
      <c r="S4" s="25"/>
      <c r="T4" s="25"/>
      <c r="U4" s="25"/>
      <c r="V4" s="25"/>
    </row>
    <row r="5" spans="1:22" s="20" customFormat="1" ht="17.25" customHeight="1" x14ac:dyDescent="0.3">
      <c r="C5" s="29" t="s">
        <v>32</v>
      </c>
      <c r="D5" s="27" t="s">
        <v>0</v>
      </c>
      <c r="E5" s="30"/>
      <c r="F5" s="21" t="s">
        <v>6</v>
      </c>
      <c r="G5" s="69"/>
      <c r="H5" s="28"/>
      <c r="I5" s="40" t="s">
        <v>35</v>
      </c>
      <c r="J5" s="41"/>
      <c r="K5" s="188"/>
      <c r="M5" s="44"/>
      <c r="N5" s="25"/>
      <c r="O5" s="105"/>
      <c r="P5" s="105"/>
      <c r="Q5" s="112"/>
      <c r="R5" s="25"/>
      <c r="S5" s="25"/>
      <c r="T5" s="25"/>
      <c r="U5" s="25"/>
      <c r="V5" s="25"/>
    </row>
    <row r="6" spans="1:22" s="20" customFormat="1" ht="17.25" customHeight="1" x14ac:dyDescent="0.3">
      <c r="A6" s="26"/>
      <c r="C6" s="29" t="s">
        <v>36</v>
      </c>
      <c r="D6" s="66" t="s">
        <v>67</v>
      </c>
      <c r="E6" s="43"/>
      <c r="F6" s="31" t="s">
        <v>11</v>
      </c>
      <c r="G6" s="69">
        <v>43007</v>
      </c>
      <c r="H6" s="28"/>
      <c r="I6" s="21" t="s">
        <v>19</v>
      </c>
      <c r="J6" s="32" t="s">
        <v>55</v>
      </c>
      <c r="K6" s="25">
        <f>J7</f>
        <v>6.7000000000000004E-2</v>
      </c>
      <c r="L6" s="52"/>
      <c r="M6" s="25"/>
      <c r="N6" s="25"/>
      <c r="O6" s="108"/>
      <c r="P6" s="105"/>
      <c r="Q6" s="25"/>
      <c r="R6" s="25"/>
      <c r="S6" s="25"/>
      <c r="T6" s="25"/>
      <c r="U6" s="25"/>
      <c r="V6" s="25"/>
    </row>
    <row r="7" spans="1:22" s="20" customFormat="1" ht="17.25" customHeight="1" x14ac:dyDescent="0.3">
      <c r="A7" s="26"/>
      <c r="C7" s="21" t="s">
        <v>14</v>
      </c>
      <c r="D7" s="33">
        <f>(G7-G4)/30</f>
        <v>35.466666666666669</v>
      </c>
      <c r="E7" s="42"/>
      <c r="F7" s="31" t="s">
        <v>12</v>
      </c>
      <c r="G7" s="69">
        <v>43951</v>
      </c>
      <c r="H7" s="28"/>
      <c r="I7" s="21" t="s">
        <v>20</v>
      </c>
      <c r="J7" s="37">
        <v>6.7000000000000004E-2</v>
      </c>
      <c r="K7" s="20">
        <f>POWER((1+K6),(1/12))-1</f>
        <v>5.4188769814262905E-3</v>
      </c>
      <c r="L7" s="49"/>
      <c r="M7" s="104"/>
      <c r="N7" s="25"/>
      <c r="O7" s="109"/>
      <c r="P7" s="105"/>
      <c r="Q7" s="112"/>
      <c r="R7" s="25"/>
      <c r="S7" s="25"/>
      <c r="T7" s="25"/>
      <c r="U7" s="25"/>
      <c r="V7" s="25"/>
    </row>
    <row r="8" spans="1:22" s="20" customFormat="1" ht="17.25" customHeight="1" x14ac:dyDescent="0.3">
      <c r="A8" s="26"/>
      <c r="C8" s="21" t="s">
        <v>83</v>
      </c>
      <c r="D8" s="67">
        <v>32</v>
      </c>
      <c r="E8" s="53"/>
      <c r="F8" s="23" t="s">
        <v>25</v>
      </c>
      <c r="G8" s="137" t="s">
        <v>65</v>
      </c>
      <c r="H8" s="28"/>
      <c r="I8" s="38" t="s">
        <v>26</v>
      </c>
      <c r="J8" s="39"/>
      <c r="K8" s="20">
        <f>POWER((1+K6),(1/360))-1</f>
        <v>1.8015781624725058E-4</v>
      </c>
      <c r="L8" s="50" t="s">
        <v>62</v>
      </c>
      <c r="M8" s="44"/>
      <c r="N8" s="48"/>
      <c r="O8" s="109"/>
      <c r="P8" s="107"/>
      <c r="Q8" s="110"/>
      <c r="R8" s="25"/>
      <c r="S8" s="25"/>
      <c r="T8" s="25"/>
      <c r="U8" s="25"/>
      <c r="V8" s="25"/>
    </row>
    <row r="9" spans="1:22" s="20" customFormat="1" ht="17.25" customHeight="1" x14ac:dyDescent="0.3">
      <c r="A9" s="26"/>
      <c r="C9" s="21" t="s">
        <v>15</v>
      </c>
      <c r="D9" s="67">
        <f>C16-G4</f>
        <v>120</v>
      </c>
      <c r="E9" s="53"/>
      <c r="F9" s="31" t="s">
        <v>27</v>
      </c>
      <c r="G9" s="32"/>
      <c r="H9" s="28"/>
      <c r="I9" s="21" t="s">
        <v>21</v>
      </c>
      <c r="J9" s="33"/>
      <c r="M9" s="44"/>
      <c r="N9" s="48"/>
      <c r="Q9" s="25"/>
      <c r="R9" s="25"/>
      <c r="S9" s="25"/>
      <c r="T9" s="25"/>
      <c r="U9" s="25"/>
      <c r="V9" s="25"/>
    </row>
    <row r="10" spans="1:22" s="20" customFormat="1" ht="17.25" customHeight="1" x14ac:dyDescent="0.3">
      <c r="A10" s="26"/>
      <c r="C10" s="21" t="s">
        <v>16</v>
      </c>
      <c r="D10" s="67">
        <f>C16-G4</f>
        <v>120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37</v>
      </c>
      <c r="G11" s="34"/>
      <c r="H11" s="28"/>
      <c r="I11" s="35" t="s">
        <v>23</v>
      </c>
      <c r="J11" s="36"/>
      <c r="K11" s="25"/>
      <c r="L11" s="25"/>
      <c r="M11" s="25"/>
      <c r="N11" s="25"/>
      <c r="O11" s="106"/>
      <c r="P11" s="25"/>
      <c r="Q11" s="25"/>
      <c r="R11" s="25"/>
      <c r="S11" s="25"/>
      <c r="T11" s="25"/>
      <c r="U11" s="25"/>
      <c r="V11" s="25"/>
    </row>
    <row r="12" spans="1:22" s="20" customFormat="1" ht="17.25" customHeight="1" x14ac:dyDescent="0.3">
      <c r="A12" s="26"/>
      <c r="C12" s="21" t="s">
        <v>18</v>
      </c>
      <c r="D12" s="33">
        <v>1</v>
      </c>
      <c r="E12" s="24"/>
      <c r="F12" s="24"/>
      <c r="G12" s="24"/>
      <c r="H12" s="24"/>
      <c r="I12" s="24"/>
      <c r="J12" s="24"/>
      <c r="K12" s="24"/>
      <c r="L12" s="25"/>
      <c r="M12" s="25"/>
      <c r="N12" s="25"/>
      <c r="O12" s="106"/>
      <c r="P12" s="25"/>
      <c r="Q12" s="25"/>
      <c r="R12" s="25"/>
      <c r="S12" s="25"/>
      <c r="T12" s="25"/>
      <c r="U12" s="25"/>
      <c r="V12" s="25"/>
    </row>
    <row r="13" spans="1:22" x14ac:dyDescent="0.3">
      <c r="O13" s="25"/>
      <c r="P13" s="105"/>
    </row>
    <row r="14" spans="1:22" s="20" customFormat="1" ht="28.8" x14ac:dyDescent="0.3">
      <c r="A14" s="174" t="s">
        <v>8</v>
      </c>
      <c r="B14" s="174" t="s">
        <v>9</v>
      </c>
      <c r="C14" s="175" t="s">
        <v>10</v>
      </c>
      <c r="D14" s="174" t="s">
        <v>2</v>
      </c>
      <c r="E14" s="184" t="s">
        <v>70</v>
      </c>
      <c r="F14" s="174" t="s">
        <v>55</v>
      </c>
      <c r="G14" s="174" t="s">
        <v>61</v>
      </c>
      <c r="H14" s="174" t="s">
        <v>3</v>
      </c>
      <c r="I14" s="174" t="s">
        <v>4</v>
      </c>
      <c r="J14" s="177" t="s">
        <v>38</v>
      </c>
      <c r="K14" s="172" t="s">
        <v>82</v>
      </c>
      <c r="L14" s="172" t="s">
        <v>84</v>
      </c>
      <c r="M14" s="177" t="s">
        <v>69</v>
      </c>
      <c r="N14" s="172" t="s">
        <v>81</v>
      </c>
      <c r="O14" s="107"/>
    </row>
    <row r="15" spans="1:22" x14ac:dyDescent="0.3">
      <c r="A15" s="61">
        <v>0</v>
      </c>
      <c r="B15" s="8" t="s">
        <v>39</v>
      </c>
      <c r="C15" s="13">
        <f>G4</f>
        <v>42887</v>
      </c>
      <c r="D15" s="100"/>
      <c r="E15" s="13"/>
      <c r="F15" s="101">
        <v>1</v>
      </c>
      <c r="G15" s="100"/>
      <c r="H15" s="55"/>
      <c r="I15" s="55"/>
      <c r="J15" s="139">
        <f>G3</f>
        <v>2000000</v>
      </c>
      <c r="K15" s="17"/>
      <c r="L15" s="56"/>
      <c r="M15" s="140"/>
      <c r="N15" s="56"/>
      <c r="O15" s="111"/>
      <c r="P15" s="3"/>
      <c r="Q15" s="3"/>
      <c r="R15" s="3"/>
      <c r="S15" s="3"/>
      <c r="T15" s="3"/>
      <c r="U15" s="3"/>
      <c r="V15" s="3"/>
    </row>
    <row r="16" spans="1:22" x14ac:dyDescent="0.3">
      <c r="A16" s="61">
        <v>1</v>
      </c>
      <c r="B16" s="8">
        <f t="shared" ref="B16:B47" si="0">C16</f>
        <v>43007</v>
      </c>
      <c r="C16" s="13">
        <v>43007</v>
      </c>
      <c r="D16" s="100">
        <v>77571.03</v>
      </c>
      <c r="E16" s="13">
        <v>43006</v>
      </c>
      <c r="F16" s="101">
        <f>VLOOKUP(E16,'CDI diária'!A:K,3,FALSE)</f>
        <v>1.0304726853629314</v>
      </c>
      <c r="G16" s="100">
        <f>D16/$F$15*F16-D16</f>
        <v>2363.7975904685154</v>
      </c>
      <c r="H16" s="187">
        <f t="shared" ref="H16:H27" si="1">(D16+G16)*(1+$K$8)^(C16-$C$15)-(D16+G16)</f>
        <v>1746.7622820748657</v>
      </c>
      <c r="I16" s="187">
        <f>D16+G16+H16</f>
        <v>81681.58987254338</v>
      </c>
      <c r="J16" s="186">
        <f>J15-D16</f>
        <v>1922428.97</v>
      </c>
      <c r="K16" s="187">
        <f>D16</f>
        <v>77571.03</v>
      </c>
      <c r="L16" s="187">
        <f>M16-K16</f>
        <v>4110.5599999999977</v>
      </c>
      <c r="M16" s="150">
        <v>81681.59</v>
      </c>
      <c r="N16" s="187">
        <f>M16-I16</f>
        <v>1.2745661661028862E-4</v>
      </c>
      <c r="O16" s="111"/>
      <c r="P16" s="3"/>
      <c r="Q16" s="3"/>
      <c r="R16" s="3"/>
      <c r="S16" s="3"/>
      <c r="T16" s="3"/>
      <c r="U16" s="3"/>
      <c r="V16" s="3"/>
    </row>
    <row r="17" spans="1:22" x14ac:dyDescent="0.3">
      <c r="A17" s="61">
        <v>2</v>
      </c>
      <c r="B17" s="8">
        <f t="shared" si="0"/>
        <v>43038</v>
      </c>
      <c r="C17" s="13">
        <v>43038</v>
      </c>
      <c r="D17" s="100">
        <v>76434.13</v>
      </c>
      <c r="E17" s="13">
        <v>43035</v>
      </c>
      <c r="F17" s="101">
        <f>VLOOKUP(E17,'CDI diária'!A:K,3,FALSE)</f>
        <v>1.0368354178135271</v>
      </c>
      <c r="G17" s="100">
        <f t="shared" ref="G17:G23" si="2">D17/$F$15*F17-D17</f>
        <v>2815.4831137634465</v>
      </c>
      <c r="H17" s="187">
        <f t="shared" si="1"/>
        <v>2185.2854941041005</v>
      </c>
      <c r="I17" s="187">
        <f t="shared" ref="I17:I25" si="3">D17+G17+H17</f>
        <v>81434.898607867552</v>
      </c>
      <c r="J17" s="186">
        <f t="shared" ref="J17:J47" si="4">J16-D17</f>
        <v>1845994.8399999999</v>
      </c>
      <c r="K17" s="187">
        <f t="shared" ref="K17:K26" si="5">D17</f>
        <v>76434.13</v>
      </c>
      <c r="L17" s="187">
        <f t="shared" ref="L17:L26" si="6">M17-K17</f>
        <v>5000.7699999999895</v>
      </c>
      <c r="M17" s="150">
        <v>81434.899999999994</v>
      </c>
      <c r="N17" s="187">
        <f t="shared" ref="N17:N26" si="7">M17-I17</f>
        <v>1.3921324425609782E-3</v>
      </c>
      <c r="O17" s="111"/>
      <c r="P17" s="3"/>
      <c r="Q17" s="3"/>
      <c r="R17" s="3"/>
      <c r="S17" s="3"/>
      <c r="T17" s="3"/>
      <c r="U17" s="3"/>
      <c r="V17" s="3"/>
    </row>
    <row r="18" spans="1:22" x14ac:dyDescent="0.3">
      <c r="A18" s="61">
        <v>3</v>
      </c>
      <c r="B18" s="8">
        <f t="shared" si="0"/>
        <v>43069</v>
      </c>
      <c r="C18" s="13">
        <v>43069</v>
      </c>
      <c r="D18" s="100">
        <v>75313.89</v>
      </c>
      <c r="E18" s="13">
        <v>43068</v>
      </c>
      <c r="F18" s="101">
        <f>VLOOKUP(E18,'CDI diária'!A:K,3,FALSE)</f>
        <v>1.0430139243257939</v>
      </c>
      <c r="G18" s="100">
        <f t="shared" si="2"/>
        <v>3239.5459651411657</v>
      </c>
      <c r="H18" s="187">
        <f t="shared" si="1"/>
        <v>2618.1188372696633</v>
      </c>
      <c r="I18" s="187">
        <f t="shared" si="3"/>
        <v>81171.554802410828</v>
      </c>
      <c r="J18" s="186">
        <f t="shared" si="4"/>
        <v>1770680.95</v>
      </c>
      <c r="K18" s="187">
        <f t="shared" si="5"/>
        <v>75313.89</v>
      </c>
      <c r="L18" s="187">
        <f t="shared" si="6"/>
        <v>5857.6699999999983</v>
      </c>
      <c r="M18" s="150">
        <v>81171.56</v>
      </c>
      <c r="N18" s="187">
        <f t="shared" si="7"/>
        <v>5.1975891692563891E-3</v>
      </c>
      <c r="O18" s="3"/>
      <c r="P18" s="3"/>
      <c r="Q18" s="3"/>
      <c r="R18" s="3"/>
      <c r="S18" s="3"/>
      <c r="T18" s="3"/>
      <c r="U18" s="3"/>
      <c r="V18" s="3"/>
    </row>
    <row r="19" spans="1:22" ht="13.8" customHeight="1" x14ac:dyDescent="0.3">
      <c r="A19" s="6">
        <v>4</v>
      </c>
      <c r="B19" s="8">
        <f t="shared" si="0"/>
        <v>43102</v>
      </c>
      <c r="C19" s="13">
        <v>43102</v>
      </c>
      <c r="D19" s="100">
        <v>74139.42</v>
      </c>
      <c r="E19" s="13">
        <v>43098</v>
      </c>
      <c r="F19" s="101">
        <f>VLOOKUP(E19,'CDI diária'!A:K,3,FALSE)</f>
        <v>1.0489184720792377</v>
      </c>
      <c r="G19" s="100">
        <f t="shared" si="2"/>
        <v>3626.7871472408733</v>
      </c>
      <c r="H19" s="185">
        <f t="shared" si="1"/>
        <v>3071.006399123653</v>
      </c>
      <c r="I19" s="185">
        <f t="shared" si="3"/>
        <v>80837.213546364525</v>
      </c>
      <c r="J19" s="186">
        <f t="shared" si="4"/>
        <v>1696541.53</v>
      </c>
      <c r="K19" s="187">
        <f t="shared" si="5"/>
        <v>74139.42</v>
      </c>
      <c r="L19" s="187">
        <f t="shared" si="6"/>
        <v>6697.7900000000081</v>
      </c>
      <c r="M19" s="150">
        <v>80837.210000000006</v>
      </c>
      <c r="N19" s="185">
        <f t="shared" si="7"/>
        <v>-3.546364518115297E-3</v>
      </c>
      <c r="O19" s="113"/>
      <c r="P19" s="3"/>
      <c r="Q19" s="3"/>
      <c r="R19" s="3"/>
      <c r="S19" s="3"/>
      <c r="T19" s="3"/>
      <c r="U19" s="3"/>
      <c r="V19" s="3"/>
    </row>
    <row r="20" spans="1:22" x14ac:dyDescent="0.3">
      <c r="A20" s="61">
        <v>5</v>
      </c>
      <c r="B20" s="62">
        <f t="shared" si="0"/>
        <v>43130</v>
      </c>
      <c r="C20" s="63">
        <v>43130</v>
      </c>
      <c r="D20" s="100">
        <v>73157.27</v>
      </c>
      <c r="E20" s="13">
        <v>43129</v>
      </c>
      <c r="F20" s="101">
        <f>VLOOKUP(E20,'CDI diária'!A:K,3,FALSE)</f>
        <v>1.054479950600075</v>
      </c>
      <c r="G20" s="100">
        <f t="shared" si="2"/>
        <v>3985.6044556363486</v>
      </c>
      <c r="H20" s="185">
        <f t="shared" si="1"/>
        <v>3451.8844362991513</v>
      </c>
      <c r="I20" s="185">
        <f t="shared" si="3"/>
        <v>80594.758891935504</v>
      </c>
      <c r="J20" s="186">
        <f t="shared" si="4"/>
        <v>1623384.26</v>
      </c>
      <c r="K20" s="187">
        <f t="shared" si="5"/>
        <v>73157.27</v>
      </c>
      <c r="L20" s="187">
        <f t="shared" si="6"/>
        <v>7437.4899999999907</v>
      </c>
      <c r="M20" s="150">
        <v>80594.759999999995</v>
      </c>
      <c r="N20" s="185">
        <f t="shared" si="7"/>
        <v>1.1080644908361137E-3</v>
      </c>
      <c r="O20" s="3"/>
      <c r="P20" s="3"/>
      <c r="Q20" s="3"/>
      <c r="R20" s="3"/>
      <c r="S20" s="3"/>
      <c r="T20" s="3"/>
      <c r="U20" s="3"/>
      <c r="V20" s="3"/>
    </row>
    <row r="21" spans="1:22" x14ac:dyDescent="0.3">
      <c r="A21" s="61">
        <v>6</v>
      </c>
      <c r="B21" s="62">
        <f t="shared" si="0"/>
        <v>43159</v>
      </c>
      <c r="C21" s="63">
        <v>43159</v>
      </c>
      <c r="D21" s="100">
        <v>72153.759999999995</v>
      </c>
      <c r="E21" s="13">
        <v>43158</v>
      </c>
      <c r="F21" s="101">
        <f>VLOOKUP(E21,'CDI diária'!A:K,3,FALSE)</f>
        <v>1.0596725574383781</v>
      </c>
      <c r="G21" s="100">
        <f t="shared" si="2"/>
        <v>4305.5993879949528</v>
      </c>
      <c r="H21" s="56">
        <f t="shared" si="1"/>
        <v>3839.6963944063027</v>
      </c>
      <c r="I21" s="56">
        <f t="shared" si="3"/>
        <v>80299.05578240125</v>
      </c>
      <c r="J21" s="140">
        <f t="shared" si="4"/>
        <v>1551230.5</v>
      </c>
      <c r="K21" s="187">
        <f t="shared" si="5"/>
        <v>72153.759999999995</v>
      </c>
      <c r="L21" s="187">
        <f t="shared" si="6"/>
        <v>8145.2900000000081</v>
      </c>
      <c r="M21" s="140">
        <v>80299.05</v>
      </c>
      <c r="N21" s="56">
        <f t="shared" si="7"/>
        <v>-5.7824012474156916E-3</v>
      </c>
      <c r="O21" s="3"/>
      <c r="P21" s="3"/>
      <c r="Q21" s="3"/>
      <c r="R21" s="3"/>
      <c r="S21" s="3"/>
      <c r="T21" s="3"/>
      <c r="U21" s="3"/>
      <c r="V21" s="3"/>
    </row>
    <row r="22" spans="1:22" x14ac:dyDescent="0.3">
      <c r="A22" s="61">
        <v>7</v>
      </c>
      <c r="B22" s="62">
        <f t="shared" si="0"/>
        <v>43188</v>
      </c>
      <c r="C22" s="63">
        <v>43188</v>
      </c>
      <c r="D22" s="100">
        <v>71164.02</v>
      </c>
      <c r="E22" s="13">
        <v>43187</v>
      </c>
      <c r="F22" s="101">
        <f>VLOOKUP(E22,'CDI diária'!A:K,3,FALSE)</f>
        <v>1.0653153200938033</v>
      </c>
      <c r="G22" s="100">
        <f t="shared" si="2"/>
        <v>4648.100745461823</v>
      </c>
      <c r="H22" s="56">
        <f t="shared" si="1"/>
        <v>4224.220947138936</v>
      </c>
      <c r="I22" s="56">
        <f t="shared" si="3"/>
        <v>80036.341692600763</v>
      </c>
      <c r="J22" s="140">
        <f t="shared" si="4"/>
        <v>1480066.48</v>
      </c>
      <c r="K22" s="187">
        <f t="shared" si="5"/>
        <v>71164.02</v>
      </c>
      <c r="L22" s="187">
        <f t="shared" si="6"/>
        <v>8872.3199999999924</v>
      </c>
      <c r="M22" s="140">
        <v>80036.34</v>
      </c>
      <c r="N22" s="56">
        <f t="shared" si="7"/>
        <v>-1.6926007665460929E-3</v>
      </c>
      <c r="O22" s="3"/>
      <c r="P22" s="3"/>
      <c r="Q22" s="3"/>
      <c r="R22" s="3"/>
      <c r="S22" s="3"/>
      <c r="T22" s="3"/>
      <c r="U22" s="3"/>
      <c r="V22" s="3"/>
    </row>
    <row r="23" spans="1:22" x14ac:dyDescent="0.3">
      <c r="A23" s="61">
        <v>8</v>
      </c>
      <c r="B23" s="62">
        <f t="shared" si="0"/>
        <v>43220</v>
      </c>
      <c r="C23" s="63">
        <v>43220</v>
      </c>
      <c r="D23" s="100">
        <v>70087.64</v>
      </c>
      <c r="E23" s="13">
        <v>43217</v>
      </c>
      <c r="F23" s="101">
        <f>VLOOKUP(E23,'CDI diária'!A:K,3,FALSE)</f>
        <v>1.0708284766396043</v>
      </c>
      <c r="G23" s="100">
        <f t="shared" si="2"/>
        <v>4964.200772465003</v>
      </c>
      <c r="H23" s="56">
        <f t="shared" si="1"/>
        <v>4639.9225513411948</v>
      </c>
      <c r="I23" s="56">
        <f t="shared" si="3"/>
        <v>79691.763323806197</v>
      </c>
      <c r="J23" s="140">
        <f t="shared" si="4"/>
        <v>1409978.84</v>
      </c>
      <c r="K23" s="187">
        <f t="shared" si="5"/>
        <v>70087.64</v>
      </c>
      <c r="L23" s="187">
        <f t="shared" si="6"/>
        <v>9604.1199999999953</v>
      </c>
      <c r="M23" s="140">
        <v>79691.759999999995</v>
      </c>
      <c r="N23" s="56">
        <f t="shared" si="7"/>
        <v>-3.3238062023883685E-3</v>
      </c>
      <c r="O23" s="3"/>
      <c r="P23" s="3"/>
      <c r="Q23" s="3"/>
      <c r="R23" s="3"/>
      <c r="S23" s="3"/>
      <c r="T23" s="3"/>
      <c r="U23" s="3"/>
      <c r="V23" s="3"/>
    </row>
    <row r="24" spans="1:22" x14ac:dyDescent="0.3">
      <c r="A24" s="61">
        <v>9</v>
      </c>
      <c r="B24" s="62">
        <f t="shared" si="0"/>
        <v>43250</v>
      </c>
      <c r="C24" s="63">
        <v>43250</v>
      </c>
      <c r="D24" s="100">
        <v>69093.320000000007</v>
      </c>
      <c r="E24" s="13">
        <v>43249</v>
      </c>
      <c r="F24" s="101">
        <f>VLOOKUP(E24,'CDI diária'!A:K,3,FALSE)</f>
        <v>1.0763701645455812</v>
      </c>
      <c r="G24" s="100">
        <f>D24/$F$15*F24-D24</f>
        <v>5276.6682174004964</v>
      </c>
      <c r="H24" s="56">
        <f t="shared" si="1"/>
        <v>5025.6850069351931</v>
      </c>
      <c r="I24" s="56">
        <f>D24+G24+H24</f>
        <v>79395.673224335696</v>
      </c>
      <c r="J24" s="140">
        <f t="shared" si="4"/>
        <v>1340885.52</v>
      </c>
      <c r="K24" s="187">
        <f t="shared" si="5"/>
        <v>69093.320000000007</v>
      </c>
      <c r="L24" s="187">
        <f t="shared" si="6"/>
        <v>10302.349999999991</v>
      </c>
      <c r="M24" s="140">
        <v>79395.67</v>
      </c>
      <c r="N24" s="56">
        <f t="shared" si="7"/>
        <v>-3.224335698178038E-3</v>
      </c>
      <c r="O24" s="3"/>
      <c r="P24" s="3"/>
      <c r="Q24" s="3"/>
      <c r="R24" s="3"/>
      <c r="S24" s="3"/>
      <c r="T24" s="3"/>
      <c r="U24" s="3"/>
      <c r="V24" s="3"/>
    </row>
    <row r="25" spans="1:22" x14ac:dyDescent="0.3">
      <c r="A25" s="61">
        <v>10</v>
      </c>
      <c r="B25" s="62">
        <f t="shared" si="0"/>
        <v>43283</v>
      </c>
      <c r="C25" s="63">
        <v>43283</v>
      </c>
      <c r="D25" s="100">
        <v>68015.850000000006</v>
      </c>
      <c r="E25" s="13">
        <v>43280</v>
      </c>
      <c r="F25" s="101">
        <f>VLOOKUP(E25,'CDI diária'!A:K,3,FALSE)</f>
        <v>1.0824725437314848</v>
      </c>
      <c r="G25" s="100">
        <f>D25/$F$15*F25-D25</f>
        <v>5609.4401635591057</v>
      </c>
      <c r="H25" s="56">
        <f t="shared" si="1"/>
        <v>5444.0074238812231</v>
      </c>
      <c r="I25" s="56">
        <f t="shared" si="3"/>
        <v>79069.297587440335</v>
      </c>
      <c r="J25" s="140">
        <f t="shared" si="4"/>
        <v>1272869.67</v>
      </c>
      <c r="K25" s="187">
        <f t="shared" si="5"/>
        <v>68015.850000000006</v>
      </c>
      <c r="L25" s="187">
        <f t="shared" si="6"/>
        <v>11034.009999999995</v>
      </c>
      <c r="M25" s="140">
        <v>79049.86</v>
      </c>
      <c r="N25" s="56">
        <f t="shared" si="7"/>
        <v>-19.437587440334028</v>
      </c>
      <c r="O25" s="3"/>
      <c r="P25" s="3"/>
      <c r="Q25" s="3"/>
      <c r="R25" s="3"/>
      <c r="S25" s="3"/>
      <c r="T25" s="3"/>
      <c r="U25" s="3"/>
      <c r="V25" s="3"/>
    </row>
    <row r="26" spans="1:22" ht="15" thickBot="1" x14ac:dyDescent="0.35">
      <c r="A26" s="86">
        <v>11</v>
      </c>
      <c r="B26" s="87">
        <f t="shared" si="0"/>
        <v>43311</v>
      </c>
      <c r="C26" s="88">
        <v>43311</v>
      </c>
      <c r="D26" s="145">
        <v>67114.820000000007</v>
      </c>
      <c r="E26" s="88">
        <v>43308</v>
      </c>
      <c r="F26" s="146">
        <f>VLOOKUP(E26,'CDI diária'!A:K,3,FALSE)</f>
        <v>1.0875397258173918</v>
      </c>
      <c r="G26" s="145">
        <f>D26/$F$15*F26-D26</f>
        <v>5875.212941083606</v>
      </c>
      <c r="H26" s="178">
        <f t="shared" si="1"/>
        <v>5793.4155946168903</v>
      </c>
      <c r="I26" s="178">
        <f t="shared" ref="I26:I47" si="8">D26+G26+H26</f>
        <v>78783.448535700503</v>
      </c>
      <c r="J26" s="151">
        <f t="shared" si="4"/>
        <v>1205754.8499999999</v>
      </c>
      <c r="K26" s="194">
        <f t="shared" si="5"/>
        <v>67114.820000000007</v>
      </c>
      <c r="L26" s="194">
        <f t="shared" si="6"/>
        <v>11668.619999999995</v>
      </c>
      <c r="M26" s="151">
        <v>78783.44</v>
      </c>
      <c r="N26" s="178">
        <f t="shared" si="7"/>
        <v>-8.5357005009427667E-3</v>
      </c>
      <c r="O26" s="3"/>
      <c r="P26" s="3"/>
      <c r="Q26" s="3"/>
      <c r="R26" s="3"/>
      <c r="S26" s="3"/>
      <c r="T26" s="3"/>
      <c r="U26" s="3"/>
      <c r="V26" s="3"/>
    </row>
    <row r="27" spans="1:22" ht="15" thickTop="1" x14ac:dyDescent="0.3">
      <c r="A27" s="61">
        <v>12</v>
      </c>
      <c r="B27" s="62">
        <f t="shared" si="0"/>
        <v>43342</v>
      </c>
      <c r="C27" s="63">
        <v>43342</v>
      </c>
      <c r="D27" s="206">
        <v>66131.17</v>
      </c>
      <c r="E27" s="218">
        <v>43339</v>
      </c>
      <c r="F27" s="101">
        <f>VLOOKUP(E27,'CDI diária'!A:K,3,FALSE)</f>
        <v>1.0931678967871674</v>
      </c>
      <c r="G27" s="100"/>
      <c r="H27" s="65"/>
      <c r="I27" s="65">
        <f>D27+G27+H27</f>
        <v>66131.17</v>
      </c>
      <c r="J27" s="150">
        <f t="shared" si="4"/>
        <v>1139623.68</v>
      </c>
      <c r="K27" s="65"/>
      <c r="L27" s="65"/>
      <c r="M27" s="150"/>
      <c r="N27" s="65"/>
      <c r="O27" s="3"/>
      <c r="P27" s="3"/>
      <c r="Q27" s="3"/>
      <c r="R27" s="3"/>
      <c r="S27" s="3"/>
      <c r="T27" s="3"/>
      <c r="U27" s="3"/>
      <c r="V27" s="3"/>
    </row>
    <row r="28" spans="1:22" x14ac:dyDescent="0.3">
      <c r="A28" s="61">
        <v>13</v>
      </c>
      <c r="B28" s="8">
        <f t="shared" si="0"/>
        <v>43374</v>
      </c>
      <c r="C28" s="13">
        <v>43374</v>
      </c>
      <c r="D28" s="206">
        <v>65130.91</v>
      </c>
      <c r="E28" s="13">
        <v>43371</v>
      </c>
      <c r="F28" s="101"/>
      <c r="G28" s="100"/>
      <c r="H28" s="56"/>
      <c r="I28" s="56">
        <f t="shared" si="8"/>
        <v>65130.91</v>
      </c>
      <c r="J28" s="140">
        <f t="shared" si="4"/>
        <v>1074492.77</v>
      </c>
      <c r="K28" s="65"/>
      <c r="L28" s="65"/>
      <c r="M28" s="150"/>
      <c r="N28" s="65"/>
      <c r="O28" s="3"/>
      <c r="P28" s="3"/>
      <c r="Q28" s="3"/>
      <c r="R28" s="3"/>
      <c r="S28" s="3"/>
      <c r="T28" s="3"/>
      <c r="U28" s="3"/>
      <c r="V28" s="3"/>
    </row>
    <row r="29" spans="1:22" s="4" customFormat="1" x14ac:dyDescent="0.3">
      <c r="A29" s="6">
        <v>14</v>
      </c>
      <c r="B29" s="8">
        <f t="shared" si="0"/>
        <v>43403</v>
      </c>
      <c r="C29" s="13">
        <v>43403</v>
      </c>
      <c r="D29" s="206">
        <v>64237.5</v>
      </c>
      <c r="E29" s="13">
        <v>43402</v>
      </c>
      <c r="F29" s="101"/>
      <c r="G29" s="100"/>
      <c r="H29" s="59"/>
      <c r="I29" s="56">
        <f t="shared" si="8"/>
        <v>64237.5</v>
      </c>
      <c r="J29" s="140">
        <f t="shared" si="4"/>
        <v>1010255.27</v>
      </c>
      <c r="K29" s="65"/>
      <c r="L29" s="65"/>
      <c r="M29" s="150"/>
      <c r="N29" s="65"/>
    </row>
    <row r="30" spans="1:22" x14ac:dyDescent="0.3">
      <c r="A30" s="61">
        <v>15</v>
      </c>
      <c r="B30" s="8">
        <f t="shared" si="0"/>
        <v>43434</v>
      </c>
      <c r="C30" s="13">
        <v>43434</v>
      </c>
      <c r="D30" s="206">
        <v>63296.02</v>
      </c>
      <c r="E30" s="13">
        <v>43433</v>
      </c>
      <c r="F30" s="101"/>
      <c r="G30" s="100"/>
      <c r="H30" s="56"/>
      <c r="I30" s="56">
        <f t="shared" si="8"/>
        <v>63296.02</v>
      </c>
      <c r="J30" s="140">
        <f t="shared" si="4"/>
        <v>946959.25</v>
      </c>
      <c r="K30" s="65"/>
      <c r="L30" s="65"/>
      <c r="M30" s="150"/>
      <c r="N30" s="65"/>
      <c r="O30" s="3"/>
      <c r="P30" s="3"/>
      <c r="Q30" s="3"/>
      <c r="R30" s="3"/>
      <c r="S30" s="3"/>
      <c r="T30" s="3"/>
      <c r="U30" s="3"/>
      <c r="V30" s="3"/>
    </row>
    <row r="31" spans="1:22" x14ac:dyDescent="0.3">
      <c r="A31" s="61">
        <v>16</v>
      </c>
      <c r="B31" s="8">
        <f t="shared" si="0"/>
        <v>43465</v>
      </c>
      <c r="C31" s="13">
        <v>43465</v>
      </c>
      <c r="D31" s="206">
        <v>62368.34</v>
      </c>
      <c r="E31" s="13">
        <v>43462</v>
      </c>
      <c r="F31" s="101"/>
      <c r="G31" s="100"/>
      <c r="H31" s="56"/>
      <c r="I31" s="56">
        <f t="shared" si="8"/>
        <v>62368.34</v>
      </c>
      <c r="J31" s="140">
        <f t="shared" si="4"/>
        <v>884590.91</v>
      </c>
      <c r="K31" s="65"/>
      <c r="L31" s="65"/>
      <c r="M31" s="150"/>
      <c r="N31" s="65"/>
      <c r="O31" s="3"/>
      <c r="P31" s="3"/>
      <c r="Q31" s="3"/>
      <c r="R31" s="3"/>
      <c r="S31" s="3"/>
      <c r="T31" s="3"/>
      <c r="U31" s="3"/>
      <c r="V31" s="3"/>
    </row>
    <row r="32" spans="1:22" x14ac:dyDescent="0.3">
      <c r="A32" s="6">
        <v>17</v>
      </c>
      <c r="B32" s="8">
        <f t="shared" si="0"/>
        <v>43495</v>
      </c>
      <c r="C32" s="13">
        <v>43495</v>
      </c>
      <c r="D32" s="206">
        <v>61483.54</v>
      </c>
      <c r="E32" s="13">
        <v>43494</v>
      </c>
      <c r="F32" s="101"/>
      <c r="G32" s="100"/>
      <c r="H32" s="56"/>
      <c r="I32" s="56">
        <f t="shared" si="8"/>
        <v>61483.54</v>
      </c>
      <c r="J32" s="140">
        <f t="shared" si="4"/>
        <v>823107.37</v>
      </c>
      <c r="K32" s="65"/>
      <c r="L32" s="65"/>
      <c r="M32" s="150"/>
      <c r="N32" s="65"/>
      <c r="O32" s="3"/>
      <c r="P32" s="3"/>
      <c r="Q32" s="3"/>
      <c r="R32" s="3"/>
      <c r="S32" s="3"/>
      <c r="T32" s="3"/>
      <c r="U32" s="3"/>
      <c r="V32" s="3"/>
    </row>
    <row r="33" spans="1:22" x14ac:dyDescent="0.3">
      <c r="A33" s="61">
        <v>18</v>
      </c>
      <c r="B33" s="8">
        <f t="shared" si="0"/>
        <v>43524</v>
      </c>
      <c r="C33" s="13">
        <v>43524</v>
      </c>
      <c r="D33" s="206">
        <v>60640.160000000003</v>
      </c>
      <c r="E33" s="13">
        <v>43523</v>
      </c>
      <c r="F33" s="101"/>
      <c r="G33" s="100"/>
      <c r="H33" s="56"/>
      <c r="I33" s="56">
        <f t="shared" si="8"/>
        <v>60640.160000000003</v>
      </c>
      <c r="J33" s="140">
        <f t="shared" si="4"/>
        <v>762467.21</v>
      </c>
      <c r="K33" s="65"/>
      <c r="L33" s="65"/>
      <c r="M33" s="150"/>
      <c r="N33" s="65"/>
      <c r="O33" s="3"/>
      <c r="P33" s="3"/>
      <c r="Q33" s="3"/>
      <c r="R33" s="3"/>
      <c r="S33" s="3"/>
      <c r="T33" s="3"/>
      <c r="U33" s="3"/>
      <c r="V33" s="3"/>
    </row>
    <row r="34" spans="1:22" x14ac:dyDescent="0.3">
      <c r="A34" s="61">
        <v>19</v>
      </c>
      <c r="B34" s="8">
        <f t="shared" si="0"/>
        <v>43556</v>
      </c>
      <c r="C34" s="13">
        <v>43556</v>
      </c>
      <c r="D34" s="206">
        <v>59722.95</v>
      </c>
      <c r="E34" s="13">
        <v>43553</v>
      </c>
      <c r="F34" s="101"/>
      <c r="G34" s="100"/>
      <c r="H34" s="56"/>
      <c r="I34" s="56">
        <f t="shared" si="8"/>
        <v>59722.95</v>
      </c>
      <c r="J34" s="140">
        <f t="shared" si="4"/>
        <v>702744.26</v>
      </c>
      <c r="K34" s="65"/>
      <c r="L34" s="65"/>
      <c r="M34" s="150"/>
      <c r="N34" s="65"/>
      <c r="O34" s="3"/>
      <c r="P34" s="3"/>
      <c r="Q34" s="3"/>
      <c r="R34" s="3"/>
      <c r="S34" s="3"/>
      <c r="T34" s="3"/>
      <c r="U34" s="3"/>
      <c r="V34" s="3"/>
    </row>
    <row r="35" spans="1:22" x14ac:dyDescent="0.3">
      <c r="A35" s="6">
        <v>20</v>
      </c>
      <c r="B35" s="8">
        <f t="shared" si="0"/>
        <v>43585</v>
      </c>
      <c r="C35" s="13">
        <v>43585</v>
      </c>
      <c r="D35" s="206">
        <v>58903.72</v>
      </c>
      <c r="E35" s="13">
        <v>43584</v>
      </c>
      <c r="F35" s="101"/>
      <c r="G35" s="100"/>
      <c r="H35" s="56"/>
      <c r="I35" s="56">
        <f t="shared" si="8"/>
        <v>58903.72</v>
      </c>
      <c r="J35" s="140">
        <f t="shared" si="4"/>
        <v>643840.54</v>
      </c>
      <c r="K35" s="65"/>
      <c r="L35" s="65"/>
      <c r="M35" s="150"/>
      <c r="N35" s="65"/>
      <c r="O35" s="3"/>
      <c r="P35" s="3"/>
      <c r="Q35" s="3"/>
      <c r="R35" s="3"/>
      <c r="S35" s="3"/>
      <c r="T35" s="3"/>
      <c r="U35" s="3"/>
      <c r="V35" s="3"/>
    </row>
    <row r="36" spans="1:22" x14ac:dyDescent="0.3">
      <c r="A36" s="61">
        <v>21</v>
      </c>
      <c r="B36" s="8">
        <f t="shared" si="0"/>
        <v>43615</v>
      </c>
      <c r="C36" s="13">
        <v>43615</v>
      </c>
      <c r="D36" s="206">
        <v>58068.07</v>
      </c>
      <c r="E36" s="13">
        <v>43614</v>
      </c>
      <c r="F36" s="101"/>
      <c r="G36" s="100"/>
      <c r="H36" s="56"/>
      <c r="I36" s="56">
        <f t="shared" si="8"/>
        <v>58068.07</v>
      </c>
      <c r="J36" s="140">
        <f t="shared" si="4"/>
        <v>585772.47000000009</v>
      </c>
      <c r="K36" s="65"/>
      <c r="L36" s="65"/>
      <c r="M36" s="150"/>
      <c r="N36" s="65"/>
      <c r="O36" s="3"/>
      <c r="P36" s="3"/>
      <c r="Q36" s="3"/>
      <c r="R36" s="3"/>
      <c r="S36" s="3"/>
      <c r="T36" s="3"/>
      <c r="U36" s="3"/>
      <c r="V36" s="3"/>
    </row>
    <row r="37" spans="1:22" x14ac:dyDescent="0.3">
      <c r="A37" s="61">
        <v>22</v>
      </c>
      <c r="B37" s="8">
        <f t="shared" si="0"/>
        <v>43647</v>
      </c>
      <c r="C37" s="13">
        <v>43647</v>
      </c>
      <c r="D37" s="206">
        <v>57189.760000000002</v>
      </c>
      <c r="E37" s="13">
        <v>43644</v>
      </c>
      <c r="F37" s="101"/>
      <c r="G37" s="100"/>
      <c r="H37" s="56"/>
      <c r="I37" s="56">
        <f t="shared" si="8"/>
        <v>57189.760000000002</v>
      </c>
      <c r="J37" s="140">
        <f t="shared" si="4"/>
        <v>528582.71000000008</v>
      </c>
      <c r="K37" s="65"/>
      <c r="L37" s="65"/>
      <c r="M37" s="150"/>
      <c r="N37" s="65"/>
      <c r="O37" s="3"/>
      <c r="P37" s="3"/>
      <c r="Q37" s="3"/>
      <c r="R37" s="3"/>
      <c r="S37" s="3"/>
      <c r="T37" s="3"/>
      <c r="U37" s="3"/>
      <c r="V37" s="3"/>
    </row>
    <row r="38" spans="1:22" x14ac:dyDescent="0.3">
      <c r="A38" s="6">
        <v>23</v>
      </c>
      <c r="B38" s="8">
        <f t="shared" si="0"/>
        <v>43676</v>
      </c>
      <c r="C38" s="13">
        <v>43676</v>
      </c>
      <c r="D38" s="206">
        <v>56405.279999999999</v>
      </c>
      <c r="E38" s="13">
        <v>43675</v>
      </c>
      <c r="F38" s="101"/>
      <c r="G38" s="100"/>
      <c r="H38" s="56"/>
      <c r="I38" s="56">
        <f t="shared" si="8"/>
        <v>56405.279999999999</v>
      </c>
      <c r="J38" s="140">
        <f t="shared" si="4"/>
        <v>472177.43000000005</v>
      </c>
      <c r="K38" s="65"/>
      <c r="L38" s="65"/>
      <c r="M38" s="150"/>
      <c r="N38" s="65"/>
      <c r="O38" s="3"/>
      <c r="P38" s="3"/>
      <c r="Q38" s="3"/>
      <c r="R38" s="3"/>
      <c r="S38" s="3"/>
      <c r="T38" s="3"/>
      <c r="U38" s="3"/>
      <c r="V38" s="3"/>
    </row>
    <row r="39" spans="1:22" x14ac:dyDescent="0.3">
      <c r="A39" s="61">
        <v>24</v>
      </c>
      <c r="B39" s="8">
        <f t="shared" si="0"/>
        <v>43707</v>
      </c>
      <c r="C39" s="13">
        <v>43707</v>
      </c>
      <c r="D39" s="206">
        <v>55578.6</v>
      </c>
      <c r="E39" s="13">
        <v>43706</v>
      </c>
      <c r="F39" s="101"/>
      <c r="G39" s="100"/>
      <c r="H39" s="56"/>
      <c r="I39" s="56">
        <f t="shared" si="8"/>
        <v>55578.6</v>
      </c>
      <c r="J39" s="140">
        <f t="shared" si="4"/>
        <v>416598.83000000007</v>
      </c>
      <c r="K39" s="65"/>
      <c r="L39" s="65"/>
      <c r="M39" s="150"/>
      <c r="N39" s="65"/>
      <c r="O39" s="3"/>
      <c r="P39" s="3"/>
      <c r="Q39" s="3"/>
      <c r="R39" s="3"/>
      <c r="S39" s="3"/>
      <c r="T39" s="3"/>
      <c r="U39" s="3"/>
      <c r="V39" s="3"/>
    </row>
    <row r="40" spans="1:22" x14ac:dyDescent="0.3">
      <c r="A40" s="61">
        <v>25</v>
      </c>
      <c r="B40" s="8">
        <f t="shared" si="0"/>
        <v>43738</v>
      </c>
      <c r="C40" s="13">
        <v>43738</v>
      </c>
      <c r="D40" s="206">
        <v>54764.02</v>
      </c>
      <c r="E40" s="13">
        <v>43735</v>
      </c>
      <c r="F40" s="101"/>
      <c r="G40" s="100"/>
      <c r="H40" s="56"/>
      <c r="I40" s="56">
        <f t="shared" si="8"/>
        <v>54764.02</v>
      </c>
      <c r="J40" s="140">
        <f t="shared" si="4"/>
        <v>361834.81000000006</v>
      </c>
      <c r="K40" s="65"/>
      <c r="L40" s="65"/>
      <c r="M40" s="150"/>
      <c r="N40" s="65"/>
      <c r="O40" s="3"/>
      <c r="P40" s="3"/>
      <c r="Q40" s="3"/>
      <c r="R40" s="3"/>
      <c r="S40" s="3"/>
      <c r="T40" s="3"/>
      <c r="U40" s="3"/>
      <c r="V40" s="3"/>
    </row>
    <row r="41" spans="1:22" x14ac:dyDescent="0.3">
      <c r="A41" s="6">
        <v>26</v>
      </c>
      <c r="B41" s="8">
        <f t="shared" si="0"/>
        <v>43768</v>
      </c>
      <c r="C41" s="13">
        <v>43768</v>
      </c>
      <c r="D41" s="206">
        <v>53987.1</v>
      </c>
      <c r="E41" s="13">
        <v>43767</v>
      </c>
      <c r="F41" s="101"/>
      <c r="G41" s="100"/>
      <c r="H41" s="56"/>
      <c r="I41" s="56">
        <f t="shared" si="8"/>
        <v>53987.1</v>
      </c>
      <c r="J41" s="140">
        <f t="shared" si="4"/>
        <v>307847.71000000008</v>
      </c>
      <c r="K41" s="65"/>
      <c r="L41" s="65"/>
      <c r="M41" s="150"/>
      <c r="N41" s="65"/>
      <c r="O41" s="3"/>
      <c r="P41" s="3"/>
      <c r="Q41" s="3"/>
      <c r="R41" s="3"/>
      <c r="S41" s="3"/>
      <c r="T41" s="3"/>
      <c r="U41" s="3"/>
      <c r="V41" s="3"/>
    </row>
    <row r="42" spans="1:22" x14ac:dyDescent="0.3">
      <c r="A42" s="61">
        <v>27</v>
      </c>
      <c r="B42" s="8">
        <f t="shared" si="0"/>
        <v>43801</v>
      </c>
      <c r="C42" s="13">
        <v>43801</v>
      </c>
      <c r="D42" s="206">
        <v>53145.2</v>
      </c>
      <c r="E42" s="13">
        <v>43798</v>
      </c>
      <c r="F42" s="101"/>
      <c r="G42" s="100"/>
      <c r="H42" s="56"/>
      <c r="I42" s="56">
        <f t="shared" si="8"/>
        <v>53145.2</v>
      </c>
      <c r="J42" s="140">
        <f t="shared" si="4"/>
        <v>254702.51000000007</v>
      </c>
      <c r="K42" s="65"/>
      <c r="L42" s="65"/>
      <c r="M42" s="150"/>
      <c r="N42" s="65"/>
      <c r="O42" s="3"/>
      <c r="P42" s="3"/>
      <c r="Q42" s="3"/>
      <c r="R42" s="3"/>
      <c r="S42" s="3"/>
      <c r="T42" s="3"/>
      <c r="U42" s="3"/>
      <c r="V42" s="3"/>
    </row>
    <row r="43" spans="1:22" x14ac:dyDescent="0.3">
      <c r="A43" s="61">
        <v>28</v>
      </c>
      <c r="B43" s="8">
        <f t="shared" si="0"/>
        <v>43829</v>
      </c>
      <c r="C43" s="13">
        <v>43829</v>
      </c>
      <c r="D43" s="206">
        <v>52441.17</v>
      </c>
      <c r="E43" s="13">
        <v>43826</v>
      </c>
      <c r="F43" s="101"/>
      <c r="G43" s="100"/>
      <c r="H43" s="56"/>
      <c r="I43" s="56">
        <f t="shared" si="8"/>
        <v>52441.17</v>
      </c>
      <c r="J43" s="140">
        <f t="shared" si="4"/>
        <v>202261.34000000008</v>
      </c>
      <c r="K43" s="65"/>
      <c r="L43" s="65"/>
      <c r="M43" s="150"/>
      <c r="N43" s="65"/>
      <c r="O43" s="3"/>
      <c r="P43" s="3"/>
      <c r="Q43" s="3"/>
      <c r="R43" s="3"/>
      <c r="S43" s="3"/>
      <c r="T43" s="3"/>
      <c r="U43" s="3"/>
      <c r="V43" s="3"/>
    </row>
    <row r="44" spans="1:22" x14ac:dyDescent="0.3">
      <c r="A44" s="6">
        <v>29</v>
      </c>
      <c r="B44" s="8">
        <f t="shared" si="0"/>
        <v>43860</v>
      </c>
      <c r="C44" s="13">
        <v>43860</v>
      </c>
      <c r="D44" s="206">
        <v>51672.58</v>
      </c>
      <c r="E44" s="13">
        <v>43859</v>
      </c>
      <c r="F44" s="101"/>
      <c r="G44" s="100"/>
      <c r="H44" s="56"/>
      <c r="I44" s="56">
        <f t="shared" si="8"/>
        <v>51672.58</v>
      </c>
      <c r="J44" s="140">
        <f t="shared" si="4"/>
        <v>150588.76000000007</v>
      </c>
      <c r="K44" s="65"/>
      <c r="L44" s="65"/>
      <c r="M44" s="150"/>
      <c r="N44" s="65"/>
      <c r="O44" s="3"/>
      <c r="P44" s="3"/>
      <c r="Q44" s="3"/>
      <c r="R44" s="3"/>
      <c r="S44" s="3"/>
      <c r="T44" s="3"/>
      <c r="U44" s="3"/>
      <c r="V44" s="3"/>
    </row>
    <row r="45" spans="1:22" x14ac:dyDescent="0.3">
      <c r="A45" s="61">
        <v>30</v>
      </c>
      <c r="B45" s="8">
        <f t="shared" si="0"/>
        <v>43892</v>
      </c>
      <c r="C45" s="13">
        <v>43892</v>
      </c>
      <c r="D45" s="206">
        <v>50891.02</v>
      </c>
      <c r="E45" s="13">
        <v>43889</v>
      </c>
      <c r="F45" s="101"/>
      <c r="G45" s="100"/>
      <c r="H45" s="56"/>
      <c r="I45" s="56">
        <f t="shared" si="8"/>
        <v>50891.02</v>
      </c>
      <c r="J45" s="140">
        <f t="shared" si="4"/>
        <v>99697.740000000078</v>
      </c>
      <c r="K45" s="65"/>
      <c r="L45" s="65"/>
      <c r="M45" s="150"/>
      <c r="N45" s="65"/>
      <c r="O45" s="3"/>
      <c r="P45" s="3"/>
      <c r="Q45" s="3"/>
      <c r="R45" s="3"/>
      <c r="S45" s="3"/>
      <c r="T45" s="3"/>
      <c r="U45" s="3"/>
      <c r="V45" s="3"/>
    </row>
    <row r="46" spans="1:22" x14ac:dyDescent="0.3">
      <c r="A46" s="61">
        <v>31</v>
      </c>
      <c r="B46" s="8">
        <f t="shared" si="0"/>
        <v>43920</v>
      </c>
      <c r="C46" s="13">
        <v>43920</v>
      </c>
      <c r="D46" s="206">
        <v>50216.85</v>
      </c>
      <c r="E46" s="13">
        <v>43917</v>
      </c>
      <c r="F46" s="101"/>
      <c r="G46" s="100"/>
      <c r="H46" s="56"/>
      <c r="I46" s="56">
        <f t="shared" si="8"/>
        <v>50216.85</v>
      </c>
      <c r="J46" s="140">
        <f t="shared" si="4"/>
        <v>49480.890000000079</v>
      </c>
      <c r="K46" s="65"/>
      <c r="L46" s="65"/>
      <c r="M46" s="150"/>
      <c r="N46" s="65"/>
      <c r="O46" s="3"/>
      <c r="P46" s="3"/>
      <c r="Q46" s="3"/>
      <c r="R46" s="3"/>
      <c r="S46" s="3"/>
      <c r="T46" s="3"/>
      <c r="U46" s="3"/>
      <c r="V46" s="3"/>
    </row>
    <row r="47" spans="1:22" x14ac:dyDescent="0.3">
      <c r="A47" s="6">
        <v>32</v>
      </c>
      <c r="B47" s="8">
        <f t="shared" si="0"/>
        <v>43951</v>
      </c>
      <c r="C47" s="13">
        <v>43951</v>
      </c>
      <c r="D47" s="206">
        <v>49480.89</v>
      </c>
      <c r="E47" s="13">
        <v>43584</v>
      </c>
      <c r="F47" s="101"/>
      <c r="G47" s="100"/>
      <c r="H47" s="56"/>
      <c r="I47" s="56">
        <f t="shared" si="8"/>
        <v>49480.89</v>
      </c>
      <c r="J47" s="140">
        <f t="shared" si="4"/>
        <v>8.0035533756017685E-11</v>
      </c>
      <c r="K47" s="65"/>
      <c r="L47" s="65"/>
      <c r="M47" s="150"/>
      <c r="N47" s="65"/>
      <c r="O47" s="3"/>
      <c r="P47" s="3"/>
      <c r="Q47" s="3"/>
      <c r="R47" s="3"/>
      <c r="S47" s="3"/>
      <c r="T47" s="3"/>
      <c r="U47" s="3"/>
      <c r="V47" s="3"/>
    </row>
    <row r="48" spans="1:22" s="4" customFormat="1" x14ac:dyDescent="0.3">
      <c r="A48" s="7"/>
      <c r="B48" s="7" t="s">
        <v>5</v>
      </c>
      <c r="C48" s="14"/>
      <c r="D48" s="58">
        <f>SUM(D15:D47)</f>
        <v>2000000.0000000002</v>
      </c>
      <c r="E48" s="58"/>
      <c r="F48" s="58"/>
      <c r="G48" s="58">
        <f>SUM(G15:G47)</f>
        <v>46710.440500215336</v>
      </c>
      <c r="H48" s="56">
        <f>SUM(H15:H47)</f>
        <v>42040.005367191174</v>
      </c>
      <c r="I48" s="56">
        <f>SUM(I15:I47)</f>
        <v>2088750.4458674069</v>
      </c>
      <c r="J48" s="140"/>
      <c r="K48" s="58">
        <f>SUM(K15:K47)</f>
        <v>794245.14999999991</v>
      </c>
      <c r="L48" s="58">
        <f>SUM(L15:L47)</f>
        <v>88730.989999999962</v>
      </c>
      <c r="M48" s="183">
        <f>SUM(M15:M47)</f>
        <v>882976.14000000013</v>
      </c>
      <c r="N48" s="183">
        <f>SUM(N15:N47)</f>
        <v>-19.45586740654835</v>
      </c>
    </row>
    <row r="49" spans="1:23" x14ac:dyDescent="0.3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3"/>
      <c r="P49" s="3"/>
      <c r="Q49" s="3"/>
      <c r="R49" s="3"/>
      <c r="S49" s="3"/>
      <c r="T49" s="3"/>
      <c r="U49" s="3"/>
      <c r="V49" s="3"/>
    </row>
    <row r="50" spans="1:23" x14ac:dyDescent="0.3">
      <c r="D50" s="215">
        <f>SUM(D27:D47)</f>
        <v>1205754.8500000001</v>
      </c>
      <c r="E50" s="216">
        <v>43340</v>
      </c>
      <c r="F50" s="217">
        <f>F27</f>
        <v>1.0931678967871674</v>
      </c>
      <c r="G50" s="215">
        <f>D50*F50-D50</f>
        <v>112337.6434154266</v>
      </c>
      <c r="H50" s="215">
        <f>(D50+G50)*(1+$K$8)^(E50-$C$15)-(D50+G50)</f>
        <v>112072.4045482697</v>
      </c>
      <c r="I50" s="207">
        <f>D50+G50+H50</f>
        <v>1430164.8979636964</v>
      </c>
      <c r="J50" s="15"/>
      <c r="K50" s="15"/>
      <c r="L50" s="15"/>
      <c r="M50" s="15"/>
      <c r="N50" s="15"/>
      <c r="O50" s="3"/>
      <c r="P50" s="3"/>
      <c r="Q50" s="3"/>
      <c r="R50" s="3"/>
      <c r="S50" s="3"/>
      <c r="T50" s="3"/>
      <c r="U50" s="3"/>
      <c r="V50" s="3"/>
    </row>
    <row r="51" spans="1:23" x14ac:dyDescent="0.3">
      <c r="H51" s="77"/>
      <c r="I51" s="209">
        <v>1430164.89</v>
      </c>
      <c r="J51" s="189" t="s">
        <v>85</v>
      </c>
      <c r="M51" s="3"/>
      <c r="O51" s="3"/>
      <c r="P51" s="3"/>
      <c r="Q51" s="3"/>
      <c r="R51" s="3"/>
      <c r="S51" s="3"/>
      <c r="T51" s="3"/>
      <c r="U51" s="3"/>
      <c r="V51" s="3"/>
    </row>
    <row r="52" spans="1:23" x14ac:dyDescent="0.3">
      <c r="I52" s="209">
        <f>I50-I51</f>
        <v>7.9636964946985245E-3</v>
      </c>
      <c r="M52" s="3"/>
      <c r="O52" s="3"/>
      <c r="P52" s="3"/>
      <c r="Q52" s="3"/>
      <c r="R52" s="3"/>
      <c r="S52" s="3"/>
      <c r="T52" s="3"/>
      <c r="U52" s="3"/>
      <c r="V52" s="3"/>
    </row>
    <row r="53" spans="1:23" x14ac:dyDescent="0.3">
      <c r="M53" s="3"/>
      <c r="O53" s="3"/>
      <c r="P53" s="3"/>
      <c r="Q53" s="3"/>
      <c r="R53" s="3"/>
      <c r="S53" s="3"/>
      <c r="T53" s="3"/>
      <c r="U53" s="3"/>
      <c r="V53" s="3"/>
    </row>
    <row r="54" spans="1:23" x14ac:dyDescent="0.3">
      <c r="J54" s="45"/>
      <c r="K54" s="45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3" x14ac:dyDescent="0.3"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3" x14ac:dyDescent="0.3">
      <c r="J56" s="3"/>
      <c r="K56" s="3"/>
      <c r="V56" s="3"/>
    </row>
    <row r="57" spans="1:23" x14ac:dyDescent="0.3">
      <c r="J57" s="3"/>
      <c r="K57" s="3"/>
      <c r="V57" s="3"/>
    </row>
    <row r="58" spans="1:23" x14ac:dyDescent="0.3">
      <c r="J58" s="3"/>
      <c r="K58" s="3"/>
      <c r="V58" s="3"/>
    </row>
    <row r="59" spans="1:23" x14ac:dyDescent="0.3">
      <c r="G59" s="79"/>
      <c r="J59" s="3"/>
      <c r="K59" s="3"/>
      <c r="V59" s="3"/>
    </row>
    <row r="60" spans="1:23" x14ac:dyDescent="0.3">
      <c r="G60" s="79"/>
      <c r="V60" s="3"/>
    </row>
    <row r="61" spans="1:23" x14ac:dyDescent="0.3">
      <c r="G61" s="79"/>
      <c r="V61" s="3"/>
    </row>
    <row r="62" spans="1:23" s="2" customFormat="1" x14ac:dyDescent="0.3">
      <c r="A62" s="1"/>
      <c r="B62" s="5"/>
      <c r="C62" s="15"/>
      <c r="G62" s="79"/>
      <c r="V62" s="3"/>
      <c r="W62" s="3"/>
    </row>
    <row r="63" spans="1:23" s="2" customFormat="1" x14ac:dyDescent="0.3">
      <c r="A63" s="1"/>
      <c r="B63" s="5"/>
      <c r="C63" s="15"/>
      <c r="G63" s="79"/>
      <c r="V63" s="3"/>
      <c r="W63" s="3"/>
    </row>
    <row r="64" spans="1:23" s="2" customFormat="1" x14ac:dyDescent="0.3">
      <c r="A64" s="1"/>
      <c r="B64" s="5"/>
      <c r="C64" s="15"/>
      <c r="G64" s="79"/>
      <c r="V64" s="3"/>
      <c r="W64" s="3"/>
    </row>
    <row r="65" spans="1:24" s="2" customFormat="1" x14ac:dyDescent="0.3">
      <c r="A65" s="1"/>
      <c r="B65" s="5"/>
      <c r="C65" s="15"/>
      <c r="G65" s="79"/>
      <c r="V65" s="3"/>
      <c r="W65" s="3"/>
    </row>
    <row r="66" spans="1:24" s="2" customFormat="1" x14ac:dyDescent="0.3">
      <c r="A66" s="1"/>
      <c r="B66" s="5"/>
      <c r="C66" s="15"/>
      <c r="F66" s="79"/>
      <c r="V66" s="3"/>
      <c r="W66" s="3"/>
    </row>
    <row r="67" spans="1:24" s="2" customFormat="1" x14ac:dyDescent="0.3">
      <c r="A67" s="1"/>
      <c r="B67" s="5"/>
      <c r="C67" s="15"/>
      <c r="F67" s="79"/>
      <c r="V67" s="3"/>
      <c r="W67" s="3"/>
    </row>
    <row r="68" spans="1:24" s="2" customFormat="1" x14ac:dyDescent="0.3">
      <c r="A68" s="1"/>
      <c r="B68" s="5"/>
      <c r="C68" s="15"/>
      <c r="F68" s="79"/>
      <c r="V68" s="3"/>
      <c r="W68" s="3"/>
    </row>
    <row r="69" spans="1:24" s="2" customFormat="1" x14ac:dyDescent="0.3">
      <c r="A69" s="1"/>
      <c r="B69" s="5"/>
      <c r="C69" s="15"/>
      <c r="F69" s="79"/>
      <c r="V69" s="3"/>
      <c r="W69" s="3"/>
    </row>
    <row r="70" spans="1:24" s="2" customFormat="1" x14ac:dyDescent="0.3">
      <c r="A70" s="1"/>
      <c r="B70" s="5"/>
      <c r="C70" s="15"/>
      <c r="E70" s="79"/>
      <c r="W70" s="3"/>
      <c r="X70" s="3"/>
    </row>
    <row r="71" spans="1:24" s="2" customFormat="1" x14ac:dyDescent="0.3">
      <c r="A71" s="1"/>
      <c r="B71" s="5"/>
      <c r="C71" s="15"/>
      <c r="E71" s="79"/>
      <c r="W71" s="3"/>
      <c r="X71" s="3"/>
    </row>
  </sheetData>
  <mergeCells count="3">
    <mergeCell ref="A1:B1"/>
    <mergeCell ref="C1:D1"/>
    <mergeCell ref="E1:G1"/>
  </mergeCells>
  <dataValidations count="1">
    <dataValidation type="whole" allowBlank="1" showInputMessage="1" showErrorMessage="1" errorTitle="Valor entre 0 e 99" error="O valor digitado deve ser inteiro, entre 0 e 99" sqref="D11:D12 D8" xr:uid="{EFF666FC-B79E-4384-B2C4-70DB4788CEDF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5889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90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91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92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A6CD-3FE3-4255-91E1-79F2181B1624}">
  <sheetPr>
    <pageSetUpPr fitToPage="1"/>
  </sheetPr>
  <dimension ref="A1:W71"/>
  <sheetViews>
    <sheetView zoomScale="85" zoomScaleNormal="85" workbookViewId="0">
      <pane xSplit="2" ySplit="14" topLeftCell="C39" activePane="bottomRight" state="frozen"/>
      <selection activeCell="H58" sqref="H58"/>
      <selection pane="topRight" activeCell="H58" sqref="H58"/>
      <selection pane="bottomLeft" activeCell="H58" sqref="H58"/>
      <selection pane="bottomRight" activeCell="H51" sqref="H51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4" width="15.69921875" style="2" customWidth="1"/>
    <col min="15" max="21" width="13.59765625" style="2" customWidth="1"/>
    <col min="22" max="23" width="15.59765625" style="3" customWidth="1"/>
    <col min="24" max="16384" width="10.59765625" style="3"/>
  </cols>
  <sheetData>
    <row r="1" spans="1:21" ht="27" customHeight="1" x14ac:dyDescent="0.3">
      <c r="A1" s="221" t="s">
        <v>29</v>
      </c>
      <c r="B1" s="221"/>
      <c r="C1" s="221" t="str">
        <f>D6</f>
        <v>62549950-4</v>
      </c>
      <c r="D1" s="221"/>
      <c r="E1" s="221" t="str">
        <f>D3</f>
        <v>GiroCDI</v>
      </c>
      <c r="F1" s="221"/>
      <c r="G1" s="221"/>
      <c r="H1" s="153" t="str">
        <f>D4</f>
        <v>Itaú</v>
      </c>
      <c r="I1" s="18">
        <f>G3/1000</f>
        <v>7500</v>
      </c>
      <c r="J1" s="19">
        <f>G5</f>
        <v>0</v>
      </c>
      <c r="K1" s="19">
        <f>G7</f>
        <v>44186</v>
      </c>
    </row>
    <row r="2" spans="1:21" ht="6.75" customHeight="1" x14ac:dyDescent="0.3"/>
    <row r="3" spans="1:21" s="20" customFormat="1" ht="17.25" customHeight="1" x14ac:dyDescent="0.3">
      <c r="C3" s="21" t="s">
        <v>31</v>
      </c>
      <c r="D3" s="22" t="s">
        <v>60</v>
      </c>
      <c r="E3" s="42"/>
      <c r="F3" s="23" t="s">
        <v>13</v>
      </c>
      <c r="G3" s="68">
        <v>7500000</v>
      </c>
      <c r="H3" s="24"/>
      <c r="I3" s="38" t="s">
        <v>34</v>
      </c>
      <c r="J3" s="39"/>
      <c r="K3" s="188"/>
      <c r="M3" s="103"/>
      <c r="N3" s="25"/>
      <c r="O3" s="25"/>
      <c r="P3" s="25"/>
      <c r="Q3" s="25"/>
      <c r="R3" s="25"/>
      <c r="S3" s="25"/>
      <c r="T3" s="25"/>
      <c r="U3" s="25"/>
    </row>
    <row r="4" spans="1:21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69">
        <v>43089</v>
      </c>
      <c r="H4" s="28"/>
      <c r="I4" s="21" t="s">
        <v>59</v>
      </c>
      <c r="J4" s="34"/>
      <c r="K4" s="188"/>
      <c r="M4" s="103"/>
      <c r="N4" s="25"/>
      <c r="O4" s="25"/>
      <c r="P4" s="25"/>
      <c r="Q4" s="25"/>
      <c r="R4" s="25"/>
      <c r="S4" s="25"/>
      <c r="T4" s="25"/>
      <c r="U4" s="25"/>
    </row>
    <row r="5" spans="1:21" s="20" customFormat="1" ht="17.25" customHeight="1" x14ac:dyDescent="0.3">
      <c r="C5" s="29" t="s">
        <v>32</v>
      </c>
      <c r="D5" s="27" t="s">
        <v>0</v>
      </c>
      <c r="E5" s="30"/>
      <c r="F5" s="21" t="s">
        <v>6</v>
      </c>
      <c r="G5" s="69"/>
      <c r="H5" s="28"/>
      <c r="I5" s="40" t="s">
        <v>35</v>
      </c>
      <c r="J5" s="41"/>
      <c r="K5" s="188"/>
      <c r="M5" s="44"/>
      <c r="N5" s="25"/>
      <c r="O5" s="105"/>
      <c r="P5" s="112"/>
      <c r="Q5" s="25"/>
      <c r="R5" s="25"/>
      <c r="S5" s="25"/>
      <c r="T5" s="25"/>
      <c r="U5" s="25"/>
    </row>
    <row r="6" spans="1:21" s="20" customFormat="1" ht="17.25" customHeight="1" x14ac:dyDescent="0.3">
      <c r="A6" s="26"/>
      <c r="C6" s="29" t="s">
        <v>36</v>
      </c>
      <c r="D6" s="66" t="s">
        <v>66</v>
      </c>
      <c r="E6" s="43"/>
      <c r="F6" s="31" t="s">
        <v>11</v>
      </c>
      <c r="G6" s="69">
        <f>C16</f>
        <v>43209</v>
      </c>
      <c r="H6" s="28"/>
      <c r="I6" s="21" t="s">
        <v>19</v>
      </c>
      <c r="J6" s="32" t="s">
        <v>55</v>
      </c>
      <c r="K6" s="25">
        <f>J7</f>
        <v>5.5E-2</v>
      </c>
      <c r="L6" s="52"/>
      <c r="M6" s="25"/>
      <c r="N6" s="25"/>
      <c r="O6" s="105"/>
      <c r="P6" s="25"/>
      <c r="Q6" s="25"/>
      <c r="R6" s="25"/>
      <c r="S6" s="25"/>
      <c r="T6" s="25"/>
      <c r="U6" s="25"/>
    </row>
    <row r="7" spans="1:21" s="20" customFormat="1" ht="17.25" customHeight="1" x14ac:dyDescent="0.3">
      <c r="A7" s="26"/>
      <c r="C7" s="21" t="s">
        <v>14</v>
      </c>
      <c r="D7" s="33">
        <f>(G7-G4)/30</f>
        <v>36.56666666666667</v>
      </c>
      <c r="E7" s="42"/>
      <c r="F7" s="31" t="s">
        <v>12</v>
      </c>
      <c r="G7" s="69">
        <f>C48</f>
        <v>44186</v>
      </c>
      <c r="H7" s="28"/>
      <c r="I7" s="21" t="s">
        <v>20</v>
      </c>
      <c r="J7" s="37">
        <v>5.5E-2</v>
      </c>
      <c r="K7" s="20">
        <f>POWER((1+K6),(1/12))-1</f>
        <v>4.471698917043021E-3</v>
      </c>
      <c r="L7" s="49"/>
      <c r="M7" s="104"/>
      <c r="N7" s="25"/>
      <c r="O7" s="105"/>
      <c r="P7" s="112"/>
      <c r="Q7" s="25"/>
      <c r="R7" s="25"/>
      <c r="S7" s="25"/>
      <c r="T7" s="25"/>
      <c r="U7" s="25"/>
    </row>
    <row r="8" spans="1:21" s="20" customFormat="1" ht="17.25" customHeight="1" x14ac:dyDescent="0.3">
      <c r="A8" s="26"/>
      <c r="C8" s="21" t="s">
        <v>83</v>
      </c>
      <c r="D8" s="67">
        <v>33</v>
      </c>
      <c r="E8" s="53"/>
      <c r="F8" s="23" t="s">
        <v>25</v>
      </c>
      <c r="G8" s="137" t="s">
        <v>65</v>
      </c>
      <c r="H8" s="28"/>
      <c r="I8" s="38" t="s">
        <v>26</v>
      </c>
      <c r="J8" s="39"/>
      <c r="K8" s="20">
        <f>POWER((1+K6),(1/360))-1</f>
        <v>1.4873541259263767E-4</v>
      </c>
      <c r="L8" s="188" t="s">
        <v>62</v>
      </c>
      <c r="M8" s="44"/>
      <c r="N8" s="48"/>
      <c r="O8" s="107"/>
      <c r="P8" s="110"/>
      <c r="Q8" s="25"/>
      <c r="R8" s="25"/>
      <c r="S8" s="25"/>
      <c r="T8" s="25"/>
      <c r="U8" s="25"/>
    </row>
    <row r="9" spans="1:21" s="20" customFormat="1" ht="17.25" customHeight="1" x14ac:dyDescent="0.3">
      <c r="A9" s="26"/>
      <c r="C9" s="21" t="s">
        <v>15</v>
      </c>
      <c r="D9" s="67">
        <f>C16-G4</f>
        <v>120</v>
      </c>
      <c r="E9" s="53"/>
      <c r="F9" s="31" t="s">
        <v>27</v>
      </c>
      <c r="G9" s="32"/>
      <c r="H9" s="28"/>
      <c r="I9" s="21" t="s">
        <v>21</v>
      </c>
      <c r="J9" s="33"/>
      <c r="M9" s="44"/>
      <c r="N9" s="48"/>
      <c r="P9" s="25"/>
      <c r="Q9" s="25"/>
      <c r="R9" s="25"/>
      <c r="S9" s="25"/>
      <c r="T9" s="25"/>
      <c r="U9" s="25"/>
    </row>
    <row r="10" spans="1:21" s="20" customFormat="1" ht="17.25" customHeight="1" x14ac:dyDescent="0.3">
      <c r="A10" s="26"/>
      <c r="C10" s="21" t="s">
        <v>16</v>
      </c>
      <c r="D10" s="67">
        <f>C16-G4</f>
        <v>120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s="20" customFormat="1" ht="17.25" customHeight="1" x14ac:dyDescent="0.3">
      <c r="A11" s="26"/>
      <c r="C11" s="21" t="s">
        <v>17</v>
      </c>
      <c r="D11" s="33">
        <v>1</v>
      </c>
      <c r="E11" s="24"/>
      <c r="F11" s="35" t="s">
        <v>37</v>
      </c>
      <c r="G11" s="34"/>
      <c r="H11" s="28">
        <f>D17*F17</f>
        <v>270647.67217527732</v>
      </c>
      <c r="I11" s="35" t="s">
        <v>23</v>
      </c>
      <c r="J11" s="36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s="20" customFormat="1" ht="17.25" customHeight="1" x14ac:dyDescent="0.3">
      <c r="A12" s="26"/>
      <c r="C12" s="21" t="s">
        <v>18</v>
      </c>
      <c r="D12" s="33">
        <v>1</v>
      </c>
      <c r="E12" s="24"/>
      <c r="F12" s="190"/>
      <c r="G12" s="191"/>
      <c r="H12" s="28"/>
      <c r="I12" s="190"/>
      <c r="J12" s="19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x14ac:dyDescent="0.3">
      <c r="O13" s="105"/>
    </row>
    <row r="14" spans="1:21" s="20" customFormat="1" ht="28.8" x14ac:dyDescent="0.3">
      <c r="A14" s="174" t="s">
        <v>8</v>
      </c>
      <c r="B14" s="174" t="s">
        <v>9</v>
      </c>
      <c r="C14" s="175" t="s">
        <v>10</v>
      </c>
      <c r="D14" s="174" t="s">
        <v>2</v>
      </c>
      <c r="E14" s="184" t="s">
        <v>70</v>
      </c>
      <c r="F14" s="174" t="s">
        <v>55</v>
      </c>
      <c r="G14" s="174" t="s">
        <v>61</v>
      </c>
      <c r="H14" s="174" t="s">
        <v>3</v>
      </c>
      <c r="I14" s="174" t="s">
        <v>4</v>
      </c>
      <c r="J14" s="177" t="s">
        <v>38</v>
      </c>
      <c r="K14" s="172" t="s">
        <v>82</v>
      </c>
      <c r="L14" s="172" t="s">
        <v>84</v>
      </c>
      <c r="M14" s="177" t="s">
        <v>69</v>
      </c>
      <c r="N14" s="172" t="s">
        <v>81</v>
      </c>
    </row>
    <row r="15" spans="1:21" x14ac:dyDescent="0.3">
      <c r="A15" s="61">
        <v>0</v>
      </c>
      <c r="B15" s="8" t="s">
        <v>39</v>
      </c>
      <c r="C15" s="13">
        <v>43089</v>
      </c>
      <c r="D15" s="100"/>
      <c r="E15" s="13">
        <f>C15</f>
        <v>43089</v>
      </c>
      <c r="F15" s="101">
        <v>1</v>
      </c>
      <c r="G15" s="100"/>
      <c r="H15" s="55"/>
      <c r="I15" s="55"/>
      <c r="J15" s="139">
        <f>G3</f>
        <v>7500000</v>
      </c>
      <c r="K15" s="17"/>
      <c r="L15" s="56"/>
      <c r="M15" s="140"/>
      <c r="N15" s="56"/>
      <c r="O15" s="3"/>
      <c r="P15" s="3"/>
      <c r="Q15" s="3"/>
      <c r="R15" s="3"/>
      <c r="S15" s="3"/>
      <c r="T15" s="3"/>
      <c r="U15" s="3"/>
    </row>
    <row r="16" spans="1:21" x14ac:dyDescent="0.3">
      <c r="A16" s="61">
        <v>1</v>
      </c>
      <c r="B16" s="8">
        <f t="shared" ref="B16:B48" si="0">C16</f>
        <v>43209</v>
      </c>
      <c r="C16" s="13">
        <v>43209</v>
      </c>
      <c r="D16" s="100">
        <v>266567.13</v>
      </c>
      <c r="E16" s="13">
        <v>43208</v>
      </c>
      <c r="F16" s="101">
        <f>VLOOKUP(E16,'CDI diária'!A:K,4,FALSE)</f>
        <v>1.0210211522376533</v>
      </c>
      <c r="G16" s="100">
        <f>D16/$F$15*F16-D16</f>
        <v>5603.548221284349</v>
      </c>
      <c r="H16" s="187">
        <f>(D16+G16)*(1+$K$8)^(C16-$C$15)-(D16+G16)</f>
        <v>4901.0128614624264</v>
      </c>
      <c r="I16" s="187">
        <f>D16+G16+H16</f>
        <v>277071.69108274678</v>
      </c>
      <c r="J16" s="186">
        <f>J15-D16</f>
        <v>7233432.8700000001</v>
      </c>
      <c r="K16" s="100">
        <v>266567.13</v>
      </c>
      <c r="L16" s="187">
        <f>M16-K16</f>
        <v>10504.559999999998</v>
      </c>
      <c r="M16" s="186">
        <v>277071.69</v>
      </c>
      <c r="N16" s="187">
        <f>M16-I16</f>
        <v>-1.0827467776834965E-3</v>
      </c>
      <c r="O16" s="3"/>
      <c r="P16" s="3"/>
      <c r="Q16" s="3"/>
      <c r="R16" s="3"/>
      <c r="S16" s="3"/>
      <c r="T16" s="3"/>
      <c r="U16" s="3"/>
    </row>
    <row r="17" spans="1:21" x14ac:dyDescent="0.3">
      <c r="A17" s="61">
        <v>2</v>
      </c>
      <c r="B17" s="8">
        <f t="shared" si="0"/>
        <v>43241</v>
      </c>
      <c r="C17" s="13">
        <v>43241</v>
      </c>
      <c r="D17" s="100">
        <v>263710.74</v>
      </c>
      <c r="E17" s="13">
        <v>43238</v>
      </c>
      <c r="F17" s="101">
        <f>VLOOKUP(E17,'CDI diária'!A:K,4,FALSE)</f>
        <v>1.0263050802378293</v>
      </c>
      <c r="G17" s="100">
        <f>D17/$F$15*F17-D17</f>
        <v>6936.9321752773249</v>
      </c>
      <c r="H17" s="187">
        <f>(D17+G17)*(1+$K$8)^(C17-$C$15)-(D17+G17)</f>
        <v>6187.9681708007702</v>
      </c>
      <c r="I17" s="187">
        <f>D17+G17+H17</f>
        <v>276835.64034607809</v>
      </c>
      <c r="J17" s="186">
        <f t="shared" ref="J17:J47" si="1">J16-D17</f>
        <v>6969722.1299999999</v>
      </c>
      <c r="K17" s="100">
        <v>263710.74</v>
      </c>
      <c r="L17" s="187">
        <f>M17-K17</f>
        <v>13124.890000000014</v>
      </c>
      <c r="M17" s="186">
        <v>276835.63</v>
      </c>
      <c r="N17" s="187">
        <f>M17-I17</f>
        <v>-1.0346078081056476E-2</v>
      </c>
      <c r="O17" s="3"/>
      <c r="P17" s="3"/>
      <c r="Q17" s="3"/>
      <c r="R17" s="3"/>
      <c r="S17" s="3"/>
      <c r="T17" s="3"/>
      <c r="U17" s="3"/>
    </row>
    <row r="18" spans="1:21" x14ac:dyDescent="0.3">
      <c r="A18" s="61">
        <v>3</v>
      </c>
      <c r="B18" s="8">
        <f t="shared" si="0"/>
        <v>43270</v>
      </c>
      <c r="C18" s="13">
        <v>43270</v>
      </c>
      <c r="D18" s="100">
        <v>261148.59</v>
      </c>
      <c r="E18" s="13">
        <v>43266</v>
      </c>
      <c r="F18" s="101">
        <f>VLOOKUP(E18,'CDI diária'!A:K,4,FALSE)</f>
        <v>1.0313628133878181</v>
      </c>
      <c r="G18" s="100">
        <f>D18/$F$15*F18-D18</f>
        <v>8190.3544946618204</v>
      </c>
      <c r="H18" s="187">
        <f>(D18+G18)*(1+$K$8)^(C18-$C$15)-(D18+G18)</f>
        <v>7348.8323257801821</v>
      </c>
      <c r="I18" s="187">
        <f t="shared" ref="I18:I25" si="2">D18+G18+H18</f>
        <v>276687.776820442</v>
      </c>
      <c r="J18" s="186">
        <f t="shared" si="1"/>
        <v>6708573.54</v>
      </c>
      <c r="K18" s="187">
        <v>261148.59</v>
      </c>
      <c r="L18" s="187">
        <f>M18-K18</f>
        <v>15539.190000000031</v>
      </c>
      <c r="M18" s="186">
        <v>276687.78000000003</v>
      </c>
      <c r="N18" s="187">
        <f>M18-I18</f>
        <v>3.1795580289326608E-3</v>
      </c>
      <c r="O18" s="3"/>
      <c r="P18" s="3"/>
      <c r="Q18" s="3"/>
      <c r="R18" s="3"/>
      <c r="S18" s="3"/>
      <c r="T18" s="3"/>
      <c r="U18" s="3"/>
    </row>
    <row r="19" spans="1:21" x14ac:dyDescent="0.3">
      <c r="A19" s="61">
        <v>4</v>
      </c>
      <c r="B19" s="8">
        <f t="shared" si="0"/>
        <v>43300</v>
      </c>
      <c r="C19" s="13">
        <v>43300</v>
      </c>
      <c r="D19" s="100">
        <v>258524.28</v>
      </c>
      <c r="E19" s="13">
        <v>43299</v>
      </c>
      <c r="F19" s="101">
        <f>VLOOKUP(E19,'CDI diária'!A:K,4,FALSE)</f>
        <v>1.0369551129634462</v>
      </c>
      <c r="G19" s="100">
        <f>D19/$F$15*F19-D19</f>
        <v>9553.793971193576</v>
      </c>
      <c r="H19" s="187">
        <f>(D19+G19)*(1+$K$8)^(C19-$C$15)-(D19+G19)</f>
        <v>8545.9022127885255</v>
      </c>
      <c r="I19" s="187">
        <f t="shared" si="2"/>
        <v>276623.9761839821</v>
      </c>
      <c r="J19" s="186">
        <f t="shared" si="1"/>
        <v>6450049.2599999998</v>
      </c>
      <c r="K19" s="187">
        <f>D19</f>
        <v>258524.28</v>
      </c>
      <c r="L19" s="187">
        <f>M19-K19</f>
        <v>18099.689999999973</v>
      </c>
      <c r="M19" s="186">
        <v>276623.96999999997</v>
      </c>
      <c r="N19" s="187">
        <f>M19-I19</f>
        <v>-6.183982128277421E-3</v>
      </c>
      <c r="O19" s="3"/>
      <c r="P19" s="3"/>
      <c r="Q19" s="3"/>
      <c r="R19" s="3"/>
      <c r="S19" s="3"/>
      <c r="T19" s="3"/>
      <c r="U19" s="3"/>
    </row>
    <row r="20" spans="1:21" ht="15" thickBot="1" x14ac:dyDescent="0.35">
      <c r="A20" s="86">
        <v>5</v>
      </c>
      <c r="B20" s="87">
        <f t="shared" si="0"/>
        <v>43332</v>
      </c>
      <c r="C20" s="88">
        <v>43332</v>
      </c>
      <c r="D20" s="145">
        <v>255754.07</v>
      </c>
      <c r="E20" s="88">
        <v>43329</v>
      </c>
      <c r="F20" s="146">
        <f>VLOOKUP(E20,'CDI diária'!A:K,4,FALSE)</f>
        <v>1.04257773534511</v>
      </c>
      <c r="G20" s="145">
        <f>D20/$F$15*F20-D20</f>
        <v>10889.429105894757</v>
      </c>
      <c r="H20" s="178">
        <f>(D20+G20)*(1+$K$8)^(C20-$C$15)-(D20+G20)</f>
        <v>9812.749222718121</v>
      </c>
      <c r="I20" s="178">
        <f t="shared" si="2"/>
        <v>276456.24832861288</v>
      </c>
      <c r="J20" s="151">
        <f t="shared" si="1"/>
        <v>6194295.1899999995</v>
      </c>
      <c r="K20" s="194">
        <f>D20</f>
        <v>255754.07</v>
      </c>
      <c r="L20" s="194">
        <f>M20-K20</f>
        <v>20702.179999999993</v>
      </c>
      <c r="M20" s="199">
        <v>276456.25</v>
      </c>
      <c r="N20" s="194">
        <f>M20-I20</f>
        <v>1.6713871154934168E-3</v>
      </c>
      <c r="O20" s="3"/>
      <c r="P20" s="3"/>
      <c r="Q20" s="3"/>
      <c r="R20" s="3"/>
      <c r="S20" s="3"/>
      <c r="T20" s="3"/>
      <c r="U20" s="3"/>
    </row>
    <row r="21" spans="1:21" ht="15" thickTop="1" x14ac:dyDescent="0.3">
      <c r="A21" s="61">
        <v>6</v>
      </c>
      <c r="B21" s="62">
        <f t="shared" si="0"/>
        <v>43362</v>
      </c>
      <c r="C21" s="63">
        <v>43362</v>
      </c>
      <c r="D21" s="100">
        <v>253183.97</v>
      </c>
      <c r="E21" s="218">
        <v>43339</v>
      </c>
      <c r="F21" s="101">
        <f>VLOOKUP(E21,'CDI diária'!A:K,4,FALSE)</f>
        <v>1.0441164620449657</v>
      </c>
      <c r="G21" s="100"/>
      <c r="H21" s="180"/>
      <c r="I21" s="180">
        <f t="shared" si="2"/>
        <v>253183.97</v>
      </c>
      <c r="J21" s="179">
        <f t="shared" si="1"/>
        <v>5941111.2199999997</v>
      </c>
      <c r="K21" s="185"/>
      <c r="L21" s="185"/>
      <c r="M21" s="150"/>
      <c r="N21" s="185"/>
      <c r="O21" s="3"/>
      <c r="P21" s="3"/>
      <c r="Q21" s="3"/>
      <c r="R21" s="3"/>
      <c r="S21" s="3"/>
      <c r="T21" s="3"/>
      <c r="U21" s="3"/>
    </row>
    <row r="22" spans="1:21" x14ac:dyDescent="0.3">
      <c r="A22" s="61">
        <v>7</v>
      </c>
      <c r="B22" s="62">
        <f t="shared" si="0"/>
        <v>43392</v>
      </c>
      <c r="C22" s="63">
        <v>43392</v>
      </c>
      <c r="D22" s="100">
        <v>250639.69</v>
      </c>
      <c r="E22" s="13">
        <v>43391</v>
      </c>
      <c r="F22" s="101"/>
      <c r="G22" s="100"/>
      <c r="H22" s="182"/>
      <c r="I22" s="182">
        <f t="shared" si="2"/>
        <v>250639.69</v>
      </c>
      <c r="J22" s="181">
        <f t="shared" si="1"/>
        <v>5690471.5299999993</v>
      </c>
      <c r="K22" s="185"/>
      <c r="L22" s="185"/>
      <c r="M22" s="150"/>
      <c r="N22" s="185"/>
      <c r="O22" s="3"/>
      <c r="P22" s="3"/>
      <c r="Q22" s="3"/>
      <c r="R22" s="3"/>
      <c r="S22" s="3"/>
      <c r="T22" s="3"/>
      <c r="U22" s="3"/>
    </row>
    <row r="23" spans="1:21" x14ac:dyDescent="0.3">
      <c r="A23" s="61">
        <v>8</v>
      </c>
      <c r="B23" s="62">
        <f t="shared" si="0"/>
        <v>43423</v>
      </c>
      <c r="C23" s="63">
        <v>43423</v>
      </c>
      <c r="D23" s="100">
        <v>248037.46</v>
      </c>
      <c r="E23" s="13">
        <v>43420</v>
      </c>
      <c r="F23" s="101"/>
      <c r="G23" s="100"/>
      <c r="H23" s="182"/>
      <c r="I23" s="182">
        <f t="shared" si="2"/>
        <v>248037.46</v>
      </c>
      <c r="J23" s="181">
        <f t="shared" si="1"/>
        <v>5442434.0699999994</v>
      </c>
      <c r="K23" s="185"/>
      <c r="L23" s="185"/>
      <c r="M23" s="150"/>
      <c r="N23" s="185"/>
      <c r="O23" s="3"/>
      <c r="P23" s="3"/>
      <c r="Q23" s="3"/>
      <c r="R23" s="3"/>
      <c r="S23" s="3"/>
      <c r="T23" s="3"/>
      <c r="U23" s="3"/>
    </row>
    <row r="24" spans="1:21" x14ac:dyDescent="0.3">
      <c r="A24" s="61">
        <v>9</v>
      </c>
      <c r="B24" s="62">
        <f t="shared" si="0"/>
        <v>43453</v>
      </c>
      <c r="C24" s="63">
        <v>43453</v>
      </c>
      <c r="D24" s="100">
        <v>245544.91</v>
      </c>
      <c r="E24" s="13">
        <v>43452</v>
      </c>
      <c r="F24" s="101"/>
      <c r="G24" s="100"/>
      <c r="H24" s="182"/>
      <c r="I24" s="182">
        <f t="shared" si="2"/>
        <v>245544.91</v>
      </c>
      <c r="J24" s="181">
        <f t="shared" si="1"/>
        <v>5196889.1599999992</v>
      </c>
      <c r="K24" s="185"/>
      <c r="L24" s="185"/>
      <c r="M24" s="150"/>
      <c r="N24" s="185"/>
      <c r="O24" s="3"/>
      <c r="P24" s="3"/>
      <c r="Q24" s="3"/>
      <c r="R24" s="3"/>
      <c r="S24" s="3"/>
      <c r="T24" s="3"/>
      <c r="U24" s="3"/>
    </row>
    <row r="25" spans="1:21" x14ac:dyDescent="0.3">
      <c r="A25" s="61">
        <v>10</v>
      </c>
      <c r="B25" s="62">
        <f t="shared" si="0"/>
        <v>43486</v>
      </c>
      <c r="C25" s="63">
        <v>43486</v>
      </c>
      <c r="D25" s="100">
        <v>242832.01</v>
      </c>
      <c r="E25" s="13">
        <v>43483</v>
      </c>
      <c r="F25" s="101"/>
      <c r="G25" s="100"/>
      <c r="H25" s="182"/>
      <c r="I25" s="182">
        <f t="shared" si="2"/>
        <v>242832.01</v>
      </c>
      <c r="J25" s="181">
        <f t="shared" si="1"/>
        <v>4954057.1499999994</v>
      </c>
      <c r="K25" s="185"/>
      <c r="L25" s="185"/>
      <c r="M25" s="150"/>
      <c r="N25" s="185"/>
      <c r="O25" s="3"/>
      <c r="P25" s="3"/>
      <c r="Q25" s="3"/>
      <c r="R25" s="3"/>
      <c r="S25" s="3"/>
      <c r="T25" s="3"/>
      <c r="U25" s="3"/>
    </row>
    <row r="26" spans="1:21" x14ac:dyDescent="0.3">
      <c r="A26" s="61">
        <v>11</v>
      </c>
      <c r="B26" s="62">
        <f t="shared" si="0"/>
        <v>43515</v>
      </c>
      <c r="C26" s="63">
        <v>43515</v>
      </c>
      <c r="D26" s="100">
        <v>240472.71</v>
      </c>
      <c r="E26" s="13">
        <v>43514</v>
      </c>
      <c r="F26" s="101"/>
      <c r="G26" s="100"/>
      <c r="H26" s="182"/>
      <c r="I26" s="182">
        <f t="shared" ref="I26:I47" si="3">D26+G26+H26</f>
        <v>240472.71</v>
      </c>
      <c r="J26" s="181">
        <f t="shared" si="1"/>
        <v>4713584.4399999995</v>
      </c>
      <c r="K26" s="185"/>
      <c r="L26" s="185"/>
      <c r="M26" s="150"/>
      <c r="N26" s="185"/>
      <c r="O26" s="3"/>
      <c r="P26" s="3"/>
      <c r="Q26" s="3"/>
      <c r="R26" s="3"/>
      <c r="S26" s="3"/>
      <c r="T26" s="3"/>
      <c r="U26" s="3"/>
    </row>
    <row r="27" spans="1:21" x14ac:dyDescent="0.3">
      <c r="A27" s="61">
        <v>12</v>
      </c>
      <c r="B27" s="62">
        <f t="shared" si="0"/>
        <v>43543</v>
      </c>
      <c r="C27" s="63">
        <v>43543</v>
      </c>
      <c r="D27" s="100">
        <v>238216.52</v>
      </c>
      <c r="E27" s="13">
        <v>43542</v>
      </c>
      <c r="F27" s="101"/>
      <c r="G27" s="100"/>
      <c r="H27" s="182"/>
      <c r="I27" s="182">
        <f t="shared" si="3"/>
        <v>238216.52</v>
      </c>
      <c r="J27" s="181">
        <f t="shared" si="1"/>
        <v>4475367.92</v>
      </c>
      <c r="K27" s="185"/>
      <c r="L27" s="185"/>
      <c r="M27" s="150"/>
      <c r="N27" s="185"/>
      <c r="O27" s="3"/>
      <c r="P27" s="3"/>
      <c r="Q27" s="3"/>
      <c r="R27" s="3"/>
      <c r="S27" s="3"/>
      <c r="T27" s="3"/>
      <c r="U27" s="3"/>
    </row>
    <row r="28" spans="1:21" x14ac:dyDescent="0.3">
      <c r="A28" s="61">
        <v>13</v>
      </c>
      <c r="B28" s="62">
        <f t="shared" si="0"/>
        <v>43573</v>
      </c>
      <c r="C28" s="63">
        <v>43573</v>
      </c>
      <c r="D28" s="100">
        <v>235743.27</v>
      </c>
      <c r="E28" s="13">
        <v>43572</v>
      </c>
      <c r="F28" s="101"/>
      <c r="G28" s="100"/>
      <c r="H28" s="182"/>
      <c r="I28" s="182">
        <f t="shared" si="3"/>
        <v>235743.27</v>
      </c>
      <c r="J28" s="181">
        <f t="shared" si="1"/>
        <v>4239624.6500000004</v>
      </c>
      <c r="K28" s="185"/>
      <c r="L28" s="185"/>
      <c r="M28" s="150"/>
      <c r="N28" s="185"/>
      <c r="O28" s="3"/>
      <c r="P28" s="3"/>
      <c r="Q28" s="3"/>
      <c r="R28" s="3"/>
      <c r="S28" s="3"/>
      <c r="T28" s="3"/>
      <c r="U28" s="3"/>
    </row>
    <row r="29" spans="1:21" x14ac:dyDescent="0.3">
      <c r="A29" s="61">
        <v>14</v>
      </c>
      <c r="B29" s="62">
        <f t="shared" si="0"/>
        <v>43605</v>
      </c>
      <c r="C29" s="63">
        <v>43605</v>
      </c>
      <c r="D29" s="100">
        <v>233295.7</v>
      </c>
      <c r="E29" s="13">
        <v>43602</v>
      </c>
      <c r="F29" s="101"/>
      <c r="G29" s="100"/>
      <c r="H29" s="182"/>
      <c r="I29" s="182">
        <f t="shared" si="3"/>
        <v>233295.7</v>
      </c>
      <c r="J29" s="181">
        <f t="shared" si="1"/>
        <v>4006328.95</v>
      </c>
      <c r="K29" s="185"/>
      <c r="L29" s="185"/>
      <c r="M29" s="150"/>
      <c r="N29" s="185"/>
      <c r="O29" s="3"/>
      <c r="P29" s="3"/>
      <c r="Q29" s="3"/>
      <c r="R29" s="3"/>
      <c r="S29" s="3"/>
      <c r="T29" s="3"/>
      <c r="U29" s="3"/>
    </row>
    <row r="30" spans="1:21" x14ac:dyDescent="0.3">
      <c r="A30" s="61">
        <v>15</v>
      </c>
      <c r="B30" s="62">
        <f t="shared" si="0"/>
        <v>43635</v>
      </c>
      <c r="C30" s="63">
        <v>43635</v>
      </c>
      <c r="D30" s="100">
        <v>230951.29</v>
      </c>
      <c r="E30" s="13">
        <v>43634</v>
      </c>
      <c r="F30" s="101"/>
      <c r="G30" s="100"/>
      <c r="H30" s="182"/>
      <c r="I30" s="182">
        <f t="shared" si="3"/>
        <v>230951.29</v>
      </c>
      <c r="J30" s="181">
        <f t="shared" si="1"/>
        <v>3775377.66</v>
      </c>
      <c r="K30" s="185"/>
      <c r="L30" s="185"/>
      <c r="M30" s="150"/>
      <c r="N30" s="185"/>
      <c r="O30" s="3"/>
      <c r="P30" s="3"/>
      <c r="Q30" s="3"/>
      <c r="R30" s="3"/>
      <c r="S30" s="3"/>
      <c r="T30" s="3"/>
      <c r="U30" s="3"/>
    </row>
    <row r="31" spans="1:21" x14ac:dyDescent="0.3">
      <c r="A31" s="61">
        <v>16</v>
      </c>
      <c r="B31" s="62">
        <f t="shared" si="0"/>
        <v>43665</v>
      </c>
      <c r="C31" s="63">
        <v>43665</v>
      </c>
      <c r="D31" s="100">
        <v>228630.43</v>
      </c>
      <c r="E31" s="13">
        <v>43664</v>
      </c>
      <c r="F31" s="101"/>
      <c r="G31" s="100"/>
      <c r="H31" s="182"/>
      <c r="I31" s="182">
        <f t="shared" si="3"/>
        <v>228630.43</v>
      </c>
      <c r="J31" s="181">
        <f t="shared" si="1"/>
        <v>3546747.23</v>
      </c>
      <c r="K31" s="185"/>
      <c r="L31" s="185"/>
      <c r="M31" s="150"/>
      <c r="N31" s="185"/>
      <c r="O31" s="3"/>
      <c r="P31" s="3"/>
      <c r="Q31" s="3"/>
      <c r="R31" s="3"/>
      <c r="S31" s="3"/>
      <c r="T31" s="3"/>
      <c r="U31" s="3"/>
    </row>
    <row r="32" spans="1:21" x14ac:dyDescent="0.3">
      <c r="A32" s="61">
        <v>17</v>
      </c>
      <c r="B32" s="62">
        <f t="shared" si="0"/>
        <v>43696</v>
      </c>
      <c r="C32" s="63">
        <v>43696</v>
      </c>
      <c r="D32" s="100">
        <v>226256.71</v>
      </c>
      <c r="E32" s="13">
        <v>43693</v>
      </c>
      <c r="F32" s="101"/>
      <c r="G32" s="100"/>
      <c r="H32" s="182"/>
      <c r="I32" s="182">
        <f t="shared" si="3"/>
        <v>226256.71</v>
      </c>
      <c r="J32" s="181">
        <f t="shared" si="1"/>
        <v>3320490.52</v>
      </c>
      <c r="K32" s="185"/>
      <c r="L32" s="185"/>
      <c r="M32" s="150"/>
      <c r="N32" s="185"/>
      <c r="O32" s="3"/>
      <c r="P32" s="3"/>
      <c r="Q32" s="3"/>
      <c r="R32" s="3"/>
      <c r="S32" s="3"/>
      <c r="T32" s="3"/>
      <c r="U32" s="3"/>
    </row>
    <row r="33" spans="1:21" x14ac:dyDescent="0.3">
      <c r="A33" s="61">
        <v>18</v>
      </c>
      <c r="B33" s="8">
        <f t="shared" si="0"/>
        <v>43727</v>
      </c>
      <c r="C33" s="13">
        <v>43727</v>
      </c>
      <c r="D33" s="100">
        <v>223907.64</v>
      </c>
      <c r="E33" s="13">
        <v>43726</v>
      </c>
      <c r="F33" s="101"/>
      <c r="G33" s="100"/>
      <c r="H33" s="56"/>
      <c r="I33" s="56">
        <f t="shared" si="3"/>
        <v>223907.64</v>
      </c>
      <c r="J33" s="140">
        <f t="shared" si="1"/>
        <v>3096582.88</v>
      </c>
      <c r="K33" s="185"/>
      <c r="L33" s="185"/>
      <c r="M33" s="150"/>
      <c r="N33" s="185"/>
      <c r="O33" s="3"/>
      <c r="P33" s="3"/>
      <c r="Q33" s="3"/>
      <c r="R33" s="3"/>
      <c r="S33" s="3"/>
      <c r="T33" s="3"/>
      <c r="U33" s="3"/>
    </row>
    <row r="34" spans="1:21" x14ac:dyDescent="0.3">
      <c r="A34" s="61">
        <v>19</v>
      </c>
      <c r="B34" s="8">
        <f t="shared" si="0"/>
        <v>43759</v>
      </c>
      <c r="C34" s="13">
        <v>43759</v>
      </c>
      <c r="D34" s="100">
        <v>221508.36</v>
      </c>
      <c r="E34" s="13">
        <v>43756</v>
      </c>
      <c r="F34" s="101"/>
      <c r="G34" s="100"/>
      <c r="H34" s="56"/>
      <c r="I34" s="56">
        <f t="shared" si="3"/>
        <v>221508.36</v>
      </c>
      <c r="J34" s="140">
        <f t="shared" si="1"/>
        <v>2875074.52</v>
      </c>
      <c r="K34" s="185"/>
      <c r="L34" s="185"/>
      <c r="M34" s="150"/>
      <c r="N34" s="185"/>
      <c r="O34" s="3"/>
      <c r="P34" s="3"/>
      <c r="Q34" s="3"/>
      <c r="R34" s="3"/>
      <c r="S34" s="3"/>
      <c r="T34" s="3"/>
      <c r="U34" s="3"/>
    </row>
    <row r="35" spans="1:21" x14ac:dyDescent="0.3">
      <c r="A35" s="6">
        <v>20</v>
      </c>
      <c r="B35" s="8">
        <f t="shared" si="0"/>
        <v>43788</v>
      </c>
      <c r="C35" s="13">
        <v>43788</v>
      </c>
      <c r="D35" s="100">
        <v>219356.24</v>
      </c>
      <c r="E35" s="13">
        <v>43787</v>
      </c>
      <c r="F35" s="101"/>
      <c r="G35" s="100"/>
      <c r="H35" s="56"/>
      <c r="I35" s="56">
        <f t="shared" si="3"/>
        <v>219356.24</v>
      </c>
      <c r="J35" s="140">
        <f t="shared" si="1"/>
        <v>2655718.2800000003</v>
      </c>
      <c r="K35" s="185"/>
      <c r="L35" s="185"/>
      <c r="M35" s="150"/>
      <c r="N35" s="185"/>
      <c r="O35" s="3"/>
      <c r="P35" s="3"/>
      <c r="Q35" s="3"/>
      <c r="R35" s="3"/>
      <c r="S35" s="3"/>
      <c r="T35" s="3"/>
      <c r="U35" s="3"/>
    </row>
    <row r="36" spans="1:21" x14ac:dyDescent="0.3">
      <c r="A36" s="61">
        <v>21</v>
      </c>
      <c r="B36" s="8">
        <f t="shared" si="0"/>
        <v>43818</v>
      </c>
      <c r="C36" s="13">
        <v>43818</v>
      </c>
      <c r="D36" s="100">
        <v>217151.9</v>
      </c>
      <c r="E36" s="13">
        <v>43817</v>
      </c>
      <c r="F36" s="101"/>
      <c r="G36" s="100"/>
      <c r="H36" s="56"/>
      <c r="I36" s="56">
        <f t="shared" si="3"/>
        <v>217151.9</v>
      </c>
      <c r="J36" s="140">
        <f t="shared" si="1"/>
        <v>2438566.3800000004</v>
      </c>
      <c r="K36" s="185"/>
      <c r="L36" s="185"/>
      <c r="M36" s="150"/>
      <c r="N36" s="185"/>
      <c r="O36" s="3"/>
      <c r="P36" s="3"/>
      <c r="Q36" s="3"/>
      <c r="R36" s="3"/>
      <c r="S36" s="3"/>
      <c r="T36" s="3"/>
      <c r="U36" s="3"/>
    </row>
    <row r="37" spans="1:21" x14ac:dyDescent="0.3">
      <c r="A37" s="61">
        <v>22</v>
      </c>
      <c r="B37" s="8">
        <f t="shared" si="0"/>
        <v>43850</v>
      </c>
      <c r="C37" s="13">
        <v>43850</v>
      </c>
      <c r="D37" s="100">
        <v>214825.02</v>
      </c>
      <c r="E37" s="13">
        <v>43847</v>
      </c>
      <c r="F37" s="101"/>
      <c r="G37" s="100"/>
      <c r="H37" s="56"/>
      <c r="I37" s="56">
        <f t="shared" si="3"/>
        <v>214825.02</v>
      </c>
      <c r="J37" s="140">
        <f t="shared" si="1"/>
        <v>2223741.3600000003</v>
      </c>
      <c r="K37" s="185"/>
      <c r="L37" s="185"/>
      <c r="M37" s="150"/>
      <c r="N37" s="185"/>
      <c r="O37" s="3"/>
      <c r="P37" s="3"/>
      <c r="Q37" s="3"/>
      <c r="R37" s="3"/>
      <c r="S37" s="3"/>
      <c r="T37" s="3"/>
      <c r="U37" s="3"/>
    </row>
    <row r="38" spans="1:21" x14ac:dyDescent="0.3">
      <c r="A38" s="6">
        <v>23</v>
      </c>
      <c r="B38" s="8">
        <f t="shared" si="0"/>
        <v>43880</v>
      </c>
      <c r="C38" s="13">
        <v>43880</v>
      </c>
      <c r="D38" s="100">
        <v>212666.22</v>
      </c>
      <c r="E38" s="13">
        <v>43879</v>
      </c>
      <c r="F38" s="101"/>
      <c r="G38" s="100"/>
      <c r="H38" s="56"/>
      <c r="I38" s="56">
        <f t="shared" si="3"/>
        <v>212666.22</v>
      </c>
      <c r="J38" s="140">
        <f t="shared" si="1"/>
        <v>2011075.1400000004</v>
      </c>
      <c r="K38" s="185"/>
      <c r="L38" s="185"/>
      <c r="M38" s="150"/>
      <c r="N38" s="185"/>
      <c r="O38" s="3"/>
      <c r="P38" s="3"/>
      <c r="Q38" s="3"/>
      <c r="R38" s="3"/>
      <c r="S38" s="3"/>
      <c r="T38" s="3"/>
      <c r="U38" s="3"/>
    </row>
    <row r="39" spans="1:21" x14ac:dyDescent="0.3">
      <c r="A39" s="61">
        <v>24</v>
      </c>
      <c r="B39" s="8">
        <f t="shared" si="0"/>
        <v>43909</v>
      </c>
      <c r="C39" s="13">
        <v>43909</v>
      </c>
      <c r="D39" s="100">
        <v>210600</v>
      </c>
      <c r="E39" s="13">
        <v>43908</v>
      </c>
      <c r="F39" s="101"/>
      <c r="G39" s="100"/>
      <c r="H39" s="56"/>
      <c r="I39" s="56">
        <f t="shared" si="3"/>
        <v>210600</v>
      </c>
      <c r="J39" s="140">
        <f t="shared" si="1"/>
        <v>1800475.1400000004</v>
      </c>
      <c r="K39" s="185"/>
      <c r="L39" s="185"/>
      <c r="M39" s="150"/>
      <c r="N39" s="185"/>
      <c r="O39" s="3"/>
      <c r="P39" s="3"/>
      <c r="Q39" s="3"/>
      <c r="R39" s="3"/>
      <c r="S39" s="3"/>
      <c r="T39" s="3"/>
      <c r="U39" s="3"/>
    </row>
    <row r="40" spans="1:21" x14ac:dyDescent="0.3">
      <c r="A40" s="61">
        <v>25</v>
      </c>
      <c r="B40" s="8">
        <f t="shared" si="0"/>
        <v>43941</v>
      </c>
      <c r="C40" s="13">
        <v>43941</v>
      </c>
      <c r="D40" s="100">
        <v>208343.32</v>
      </c>
      <c r="E40" s="13">
        <v>43938</v>
      </c>
      <c r="F40" s="101"/>
      <c r="G40" s="100"/>
      <c r="H40" s="56"/>
      <c r="I40" s="56">
        <f t="shared" si="3"/>
        <v>208343.32</v>
      </c>
      <c r="J40" s="140">
        <f t="shared" si="1"/>
        <v>1592131.8200000003</v>
      </c>
      <c r="K40" s="185"/>
      <c r="L40" s="185"/>
      <c r="M40" s="150"/>
      <c r="N40" s="185"/>
      <c r="O40" s="3"/>
      <c r="P40" s="3"/>
      <c r="Q40" s="3"/>
      <c r="R40" s="3"/>
      <c r="S40" s="3"/>
      <c r="T40" s="3"/>
      <c r="U40" s="3"/>
    </row>
    <row r="41" spans="1:21" x14ac:dyDescent="0.3">
      <c r="A41" s="6">
        <v>26</v>
      </c>
      <c r="B41" s="8">
        <f t="shared" si="0"/>
        <v>43970</v>
      </c>
      <c r="C41" s="13">
        <v>43970</v>
      </c>
      <c r="D41" s="100">
        <v>206319.1</v>
      </c>
      <c r="E41" s="13">
        <v>43969</v>
      </c>
      <c r="F41" s="101"/>
      <c r="G41" s="100"/>
      <c r="H41" s="56"/>
      <c r="I41" s="56">
        <f t="shared" si="3"/>
        <v>206319.1</v>
      </c>
      <c r="J41" s="140">
        <f t="shared" si="1"/>
        <v>1385812.7200000002</v>
      </c>
      <c r="K41" s="185"/>
      <c r="L41" s="185"/>
      <c r="M41" s="150"/>
      <c r="N41" s="185"/>
      <c r="O41" s="3"/>
      <c r="P41" s="3"/>
      <c r="Q41" s="3"/>
      <c r="R41" s="3"/>
      <c r="S41" s="3"/>
      <c r="T41" s="3"/>
      <c r="U41" s="3"/>
    </row>
    <row r="42" spans="1:21" x14ac:dyDescent="0.3">
      <c r="A42" s="61">
        <v>27</v>
      </c>
      <c r="B42" s="8">
        <f t="shared" si="0"/>
        <v>44001</v>
      </c>
      <c r="C42" s="13">
        <v>44001</v>
      </c>
      <c r="D42" s="100">
        <v>204177.03</v>
      </c>
      <c r="E42" s="13">
        <v>44000</v>
      </c>
      <c r="F42" s="101"/>
      <c r="G42" s="100"/>
      <c r="H42" s="56"/>
      <c r="I42" s="56">
        <f t="shared" si="3"/>
        <v>204177.03</v>
      </c>
      <c r="J42" s="140">
        <f t="shared" si="1"/>
        <v>1181635.6900000002</v>
      </c>
      <c r="K42" s="185"/>
      <c r="L42" s="185"/>
      <c r="M42" s="150"/>
      <c r="N42" s="185"/>
      <c r="O42" s="3"/>
      <c r="P42" s="3"/>
      <c r="Q42" s="3"/>
      <c r="R42" s="3"/>
      <c r="S42" s="3"/>
      <c r="T42" s="3"/>
      <c r="U42" s="3"/>
    </row>
    <row r="43" spans="1:21" x14ac:dyDescent="0.3">
      <c r="A43" s="61">
        <v>28</v>
      </c>
      <c r="B43" s="8">
        <f t="shared" si="0"/>
        <v>44032</v>
      </c>
      <c r="C43" s="13">
        <v>44032</v>
      </c>
      <c r="D43" s="100">
        <v>202057.19</v>
      </c>
      <c r="E43" s="13">
        <v>44029</v>
      </c>
      <c r="F43" s="101"/>
      <c r="G43" s="100"/>
      <c r="H43" s="56"/>
      <c r="I43" s="56">
        <f t="shared" si="3"/>
        <v>202057.19</v>
      </c>
      <c r="J43" s="140">
        <f t="shared" si="1"/>
        <v>979578.50000000023</v>
      </c>
      <c r="K43" s="185"/>
      <c r="L43" s="185"/>
      <c r="M43" s="150"/>
      <c r="N43" s="185"/>
      <c r="O43" s="3"/>
      <c r="P43" s="3"/>
      <c r="Q43" s="3"/>
      <c r="R43" s="3"/>
      <c r="S43" s="3"/>
      <c r="T43" s="3"/>
      <c r="U43" s="3"/>
    </row>
    <row r="44" spans="1:21" x14ac:dyDescent="0.3">
      <c r="A44" s="6">
        <v>29</v>
      </c>
      <c r="B44" s="8">
        <f t="shared" si="0"/>
        <v>44062</v>
      </c>
      <c r="C44" s="13">
        <v>44062</v>
      </c>
      <c r="D44" s="100">
        <v>200026.7</v>
      </c>
      <c r="E44" s="13">
        <v>44061</v>
      </c>
      <c r="F44" s="101"/>
      <c r="G44" s="100"/>
      <c r="H44" s="56"/>
      <c r="I44" s="56">
        <f t="shared" si="3"/>
        <v>200026.7</v>
      </c>
      <c r="J44" s="140">
        <f t="shared" si="1"/>
        <v>779551.80000000028</v>
      </c>
      <c r="K44" s="185"/>
      <c r="L44" s="185"/>
      <c r="M44" s="150"/>
      <c r="N44" s="185"/>
      <c r="O44" s="3"/>
      <c r="P44" s="3"/>
      <c r="Q44" s="3"/>
      <c r="R44" s="3"/>
      <c r="S44" s="3"/>
      <c r="T44" s="3"/>
      <c r="U44" s="3"/>
    </row>
    <row r="45" spans="1:21" x14ac:dyDescent="0.3">
      <c r="A45" s="61">
        <v>30</v>
      </c>
      <c r="B45" s="8">
        <f t="shared" si="0"/>
        <v>44095</v>
      </c>
      <c r="C45" s="13">
        <v>44095</v>
      </c>
      <c r="D45" s="100">
        <v>197816.71</v>
      </c>
      <c r="E45" s="13">
        <v>44092</v>
      </c>
      <c r="F45" s="101"/>
      <c r="G45" s="100"/>
      <c r="H45" s="56"/>
      <c r="I45" s="56">
        <f t="shared" si="3"/>
        <v>197816.71</v>
      </c>
      <c r="J45" s="140">
        <f t="shared" si="1"/>
        <v>581735.09000000032</v>
      </c>
      <c r="K45" s="185"/>
      <c r="L45" s="185"/>
      <c r="M45" s="150"/>
      <c r="N45" s="185"/>
      <c r="O45" s="3"/>
      <c r="P45" s="3"/>
      <c r="Q45" s="3"/>
      <c r="R45" s="3"/>
      <c r="S45" s="3"/>
      <c r="T45" s="3"/>
      <c r="U45" s="3"/>
    </row>
    <row r="46" spans="1:21" x14ac:dyDescent="0.3">
      <c r="A46" s="61">
        <v>31</v>
      </c>
      <c r="B46" s="8">
        <f t="shared" si="0"/>
        <v>44123</v>
      </c>
      <c r="C46" s="13">
        <v>44123</v>
      </c>
      <c r="D46" s="100">
        <v>195960.73</v>
      </c>
      <c r="E46" s="13">
        <v>44120</v>
      </c>
      <c r="F46" s="101"/>
      <c r="G46" s="100"/>
      <c r="H46" s="56"/>
      <c r="I46" s="56">
        <f t="shared" si="3"/>
        <v>195960.73</v>
      </c>
      <c r="J46" s="140">
        <f t="shared" si="1"/>
        <v>385774.36000000034</v>
      </c>
      <c r="K46" s="185"/>
      <c r="L46" s="185"/>
      <c r="M46" s="150"/>
      <c r="N46" s="185"/>
      <c r="O46" s="3"/>
      <c r="P46" s="3"/>
      <c r="Q46" s="3"/>
      <c r="R46" s="3"/>
      <c r="S46" s="3"/>
      <c r="T46" s="3"/>
      <c r="U46" s="3"/>
    </row>
    <row r="47" spans="1:21" x14ac:dyDescent="0.3">
      <c r="A47" s="6">
        <v>32</v>
      </c>
      <c r="B47" s="8">
        <f t="shared" si="0"/>
        <v>44154</v>
      </c>
      <c r="C47" s="13">
        <v>44154</v>
      </c>
      <c r="D47" s="100">
        <v>193926.2</v>
      </c>
      <c r="E47" s="13">
        <v>44153</v>
      </c>
      <c r="F47" s="101"/>
      <c r="G47" s="100"/>
      <c r="H47" s="56"/>
      <c r="I47" s="56">
        <f t="shared" si="3"/>
        <v>193926.2</v>
      </c>
      <c r="J47" s="140">
        <f t="shared" si="1"/>
        <v>191848.16000000032</v>
      </c>
      <c r="K47" s="185"/>
      <c r="L47" s="185"/>
      <c r="M47" s="150"/>
      <c r="N47" s="185"/>
      <c r="O47" s="3"/>
      <c r="P47" s="3"/>
      <c r="Q47" s="3"/>
      <c r="R47" s="3"/>
      <c r="S47" s="3"/>
      <c r="T47" s="3"/>
      <c r="U47" s="3"/>
    </row>
    <row r="48" spans="1:21" x14ac:dyDescent="0.3">
      <c r="A48" s="6">
        <v>33</v>
      </c>
      <c r="B48" s="8">
        <f t="shared" si="0"/>
        <v>44186</v>
      </c>
      <c r="C48" s="13">
        <v>44186</v>
      </c>
      <c r="D48" s="100">
        <v>191848.16</v>
      </c>
      <c r="E48" s="13">
        <v>44183</v>
      </c>
      <c r="F48" s="101"/>
      <c r="G48" s="100"/>
      <c r="H48" s="56"/>
      <c r="I48" s="56">
        <f>D48+G48+H48</f>
        <v>191848.16</v>
      </c>
      <c r="J48" s="140">
        <f>J47-D48</f>
        <v>3.2014213502407074E-10</v>
      </c>
      <c r="K48" s="185"/>
      <c r="L48" s="185"/>
      <c r="M48" s="150"/>
      <c r="N48" s="185"/>
      <c r="O48" s="3"/>
      <c r="P48" s="3"/>
      <c r="Q48" s="3"/>
      <c r="R48" s="3"/>
      <c r="S48" s="3"/>
      <c r="T48" s="3"/>
      <c r="U48" s="3"/>
    </row>
    <row r="49" spans="1:22" s="4" customFormat="1" x14ac:dyDescent="0.3">
      <c r="A49" s="7"/>
      <c r="B49" s="7" t="s">
        <v>5</v>
      </c>
      <c r="C49" s="14"/>
      <c r="D49" s="58">
        <f>SUM(D15:D48)</f>
        <v>7500000.0000000019</v>
      </c>
      <c r="E49" s="58"/>
      <c r="F49" s="83"/>
      <c r="G49" s="58">
        <f>SUM(G15:G48)</f>
        <v>41174.057968311827</v>
      </c>
      <c r="H49" s="56">
        <f>SUM(H15:H48)</f>
        <v>36796.464793550025</v>
      </c>
      <c r="I49" s="56">
        <f>SUM(I15:I48)</f>
        <v>7577970.5227618646</v>
      </c>
      <c r="J49" s="140"/>
      <c r="K49" s="58"/>
      <c r="L49" s="58"/>
      <c r="M49" s="183"/>
      <c r="N49" s="185"/>
    </row>
    <row r="50" spans="1:22" x14ac:dyDescent="0.3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3"/>
      <c r="P50" s="3"/>
      <c r="Q50" s="3"/>
      <c r="R50" s="3"/>
      <c r="S50" s="3"/>
      <c r="T50" s="3"/>
      <c r="U50" s="3"/>
    </row>
    <row r="51" spans="1:22" x14ac:dyDescent="0.3">
      <c r="D51" s="215">
        <f>SUM(D21:D48)</f>
        <v>6194295.1900000023</v>
      </c>
      <c r="E51" s="216">
        <v>43340</v>
      </c>
      <c r="F51" s="217">
        <f>F21</f>
        <v>1.0441164620449657</v>
      </c>
      <c r="G51" s="215">
        <f>D51*F51-D51</f>
        <v>273270.3886449486</v>
      </c>
      <c r="H51" s="215">
        <f>(D51+G51)*(1+$K$8)^(E51-$C$15)-(D51+G51)</f>
        <v>245995.93551694881</v>
      </c>
      <c r="I51" s="207">
        <f>D51+G51+H51</f>
        <v>6713561.5141618997</v>
      </c>
      <c r="J51" s="15"/>
      <c r="M51" s="3"/>
      <c r="O51" s="3"/>
      <c r="P51" s="3"/>
      <c r="Q51" s="3"/>
      <c r="R51" s="3"/>
      <c r="S51" s="3"/>
      <c r="T51" s="3"/>
      <c r="U51" s="3"/>
    </row>
    <row r="52" spans="1:22" x14ac:dyDescent="0.3">
      <c r="H52" s="77"/>
      <c r="I52" s="209">
        <v>6713561.5</v>
      </c>
      <c r="J52" s="189" t="s">
        <v>85</v>
      </c>
      <c r="M52" s="3"/>
      <c r="O52" s="3"/>
      <c r="P52" s="3"/>
      <c r="Q52" s="3"/>
      <c r="R52" s="3"/>
      <c r="S52" s="3"/>
      <c r="T52" s="3"/>
      <c r="U52" s="3"/>
    </row>
    <row r="53" spans="1:22" x14ac:dyDescent="0.3">
      <c r="I53" s="209">
        <f>I51-I52</f>
        <v>1.416189968585968E-2</v>
      </c>
      <c r="M53" s="3"/>
      <c r="O53" s="3"/>
      <c r="P53" s="3"/>
      <c r="Q53" s="3"/>
      <c r="R53" s="3"/>
      <c r="S53" s="3"/>
      <c r="T53" s="3"/>
      <c r="U53" s="3"/>
    </row>
    <row r="54" spans="1:22" x14ac:dyDescent="0.3">
      <c r="J54" s="45"/>
      <c r="K54" s="45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2" x14ac:dyDescent="0.3"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2" x14ac:dyDescent="0.3">
      <c r="J56" s="3"/>
      <c r="K56" s="3"/>
      <c r="U56" s="3"/>
    </row>
    <row r="57" spans="1:22" x14ac:dyDescent="0.3">
      <c r="J57" s="3"/>
      <c r="K57" s="3"/>
      <c r="U57" s="3"/>
    </row>
    <row r="58" spans="1:22" x14ac:dyDescent="0.3">
      <c r="J58" s="3"/>
      <c r="K58" s="3"/>
      <c r="U58" s="3"/>
    </row>
    <row r="59" spans="1:22" x14ac:dyDescent="0.3">
      <c r="G59" s="79"/>
      <c r="J59" s="3"/>
      <c r="K59" s="3"/>
      <c r="U59" s="3"/>
    </row>
    <row r="60" spans="1:22" x14ac:dyDescent="0.3">
      <c r="G60" s="79"/>
      <c r="U60" s="3"/>
    </row>
    <row r="61" spans="1:22" x14ac:dyDescent="0.3">
      <c r="G61" s="79"/>
      <c r="U61" s="3"/>
    </row>
    <row r="62" spans="1:22" s="2" customFormat="1" x14ac:dyDescent="0.3">
      <c r="A62" s="1"/>
      <c r="B62" s="5"/>
      <c r="C62" s="15"/>
      <c r="G62" s="79"/>
      <c r="U62" s="3"/>
      <c r="V62" s="3"/>
    </row>
    <row r="63" spans="1:22" s="2" customFormat="1" x14ac:dyDescent="0.3">
      <c r="A63" s="1"/>
      <c r="B63" s="5"/>
      <c r="C63" s="15"/>
      <c r="G63" s="79"/>
      <c r="U63" s="3"/>
      <c r="V63" s="3"/>
    </row>
    <row r="64" spans="1:22" s="2" customFormat="1" x14ac:dyDescent="0.3">
      <c r="A64" s="1"/>
      <c r="B64" s="5"/>
      <c r="C64" s="15"/>
      <c r="G64" s="79"/>
      <c r="U64" s="3"/>
      <c r="V64" s="3"/>
    </row>
    <row r="65" spans="1:23" s="2" customFormat="1" x14ac:dyDescent="0.3">
      <c r="A65" s="1"/>
      <c r="B65" s="5"/>
      <c r="C65" s="15"/>
      <c r="G65" s="79"/>
      <c r="U65" s="3"/>
      <c r="V65" s="3"/>
    </row>
    <row r="66" spans="1:23" s="2" customFormat="1" x14ac:dyDescent="0.3">
      <c r="A66" s="1"/>
      <c r="B66" s="5"/>
      <c r="C66" s="15"/>
      <c r="F66" s="79"/>
      <c r="U66" s="3"/>
      <c r="V66" s="3"/>
    </row>
    <row r="67" spans="1:23" s="2" customFormat="1" x14ac:dyDescent="0.3">
      <c r="A67" s="1"/>
      <c r="B67" s="5"/>
      <c r="C67" s="15"/>
      <c r="F67" s="79"/>
      <c r="U67" s="3"/>
      <c r="V67" s="3"/>
    </row>
    <row r="68" spans="1:23" s="2" customFormat="1" x14ac:dyDescent="0.3">
      <c r="A68" s="1"/>
      <c r="B68" s="5"/>
      <c r="C68" s="15"/>
      <c r="F68" s="79"/>
      <c r="U68" s="3"/>
      <c r="V68" s="3"/>
    </row>
    <row r="69" spans="1:23" s="2" customFormat="1" x14ac:dyDescent="0.3">
      <c r="A69" s="1"/>
      <c r="B69" s="5"/>
      <c r="C69" s="15"/>
      <c r="F69" s="79"/>
      <c r="U69" s="3"/>
      <c r="V69" s="3"/>
    </row>
    <row r="70" spans="1:23" s="2" customFormat="1" x14ac:dyDescent="0.3">
      <c r="A70" s="1"/>
      <c r="B70" s="5"/>
      <c r="C70" s="15"/>
      <c r="E70" s="79"/>
      <c r="V70" s="3"/>
      <c r="W70" s="3"/>
    </row>
    <row r="71" spans="1:23" s="2" customFormat="1" x14ac:dyDescent="0.3">
      <c r="A71" s="1"/>
      <c r="B71" s="5"/>
      <c r="C71" s="15"/>
      <c r="E71" s="79"/>
      <c r="V71" s="3"/>
      <c r="W71" s="3"/>
    </row>
  </sheetData>
  <mergeCells count="3">
    <mergeCell ref="A1:B1"/>
    <mergeCell ref="C1:D1"/>
    <mergeCell ref="E1:G1"/>
  </mergeCells>
  <dataValidations disablePrompts="1" count="1">
    <dataValidation type="whole" allowBlank="1" showInputMessage="1" showErrorMessage="1" errorTitle="Valor entre 0 e 99" error="O valor digitado deve ser inteiro, entre 0 e 99" sqref="D11:D12 D8" xr:uid="{1EDD26B6-DB9D-4994-83F4-BA43BB00048E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02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A5A41-B493-41B8-9711-E6C3EC2C3531}">
  <sheetPr>
    <pageSetUpPr fitToPage="1"/>
  </sheetPr>
  <dimension ref="A1:Y72"/>
  <sheetViews>
    <sheetView zoomScale="85" zoomScaleNormal="85" workbookViewId="0">
      <pane xSplit="2" ySplit="14" topLeftCell="C42" activePane="bottomRight" state="frozen"/>
      <selection activeCell="H58" sqref="H58"/>
      <selection pane="topRight" activeCell="H58" sqref="H58"/>
      <selection pane="bottomLeft" activeCell="H58" sqref="H58"/>
      <selection pane="bottomRight" activeCell="H51" sqref="H51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4" width="15.69921875" style="2" customWidth="1"/>
    <col min="15" max="15" width="14.69921875" style="2" customWidth="1"/>
    <col min="16" max="23" width="13.59765625" style="2" customWidth="1"/>
    <col min="24" max="25" width="15.59765625" style="3" customWidth="1"/>
    <col min="26" max="16384" width="10.59765625" style="3"/>
  </cols>
  <sheetData>
    <row r="1" spans="1:23" ht="27" customHeight="1" x14ac:dyDescent="0.3">
      <c r="A1" s="221" t="s">
        <v>29</v>
      </c>
      <c r="B1" s="221"/>
      <c r="C1" s="221" t="str">
        <f>D6</f>
        <v>01432505-4</v>
      </c>
      <c r="D1" s="221"/>
      <c r="E1" s="221" t="str">
        <f>D3</f>
        <v>GiroCDI</v>
      </c>
      <c r="F1" s="221"/>
      <c r="G1" s="221"/>
      <c r="H1" s="138" t="str">
        <f>D4</f>
        <v>Itaú</v>
      </c>
      <c r="I1" s="18">
        <f>G3/1000</f>
        <v>3000</v>
      </c>
      <c r="J1" s="19">
        <f>G5</f>
        <v>0</v>
      </c>
      <c r="K1" s="19">
        <f>G7</f>
        <v>44264</v>
      </c>
    </row>
    <row r="2" spans="1:23" ht="6.75" customHeight="1" x14ac:dyDescent="0.3"/>
    <row r="3" spans="1:23" s="20" customFormat="1" ht="17.25" customHeight="1" x14ac:dyDescent="0.3">
      <c r="C3" s="21" t="s">
        <v>31</v>
      </c>
      <c r="D3" s="22" t="s">
        <v>60</v>
      </c>
      <c r="E3" s="42"/>
      <c r="F3" s="23" t="s">
        <v>13</v>
      </c>
      <c r="G3" s="68">
        <v>3000000</v>
      </c>
      <c r="H3" s="24"/>
      <c r="I3" s="38" t="s">
        <v>34</v>
      </c>
      <c r="J3" s="39"/>
      <c r="K3" s="25"/>
      <c r="M3" s="103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69">
        <v>43168</v>
      </c>
      <c r="H4" s="28"/>
      <c r="I4" s="21" t="s">
        <v>59</v>
      </c>
      <c r="J4" s="34"/>
      <c r="K4" s="25"/>
      <c r="M4" s="103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s="20" customFormat="1" ht="17.25" customHeight="1" x14ac:dyDescent="0.3">
      <c r="C5" s="29" t="s">
        <v>32</v>
      </c>
      <c r="D5" s="27" t="s">
        <v>0</v>
      </c>
      <c r="E5" s="30"/>
      <c r="F5" s="21" t="s">
        <v>6</v>
      </c>
      <c r="G5" s="69"/>
      <c r="H5" s="28"/>
      <c r="I5" s="40" t="s">
        <v>35</v>
      </c>
      <c r="J5" s="41"/>
      <c r="K5" s="25"/>
      <c r="M5" s="44"/>
      <c r="N5" s="25"/>
      <c r="O5" s="25"/>
      <c r="P5" s="105"/>
      <c r="Q5" s="105"/>
      <c r="R5" s="112"/>
      <c r="S5" s="25"/>
      <c r="T5" s="25"/>
      <c r="U5" s="25"/>
      <c r="V5" s="25"/>
      <c r="W5" s="25"/>
    </row>
    <row r="6" spans="1:23" s="20" customFormat="1" ht="17.25" customHeight="1" x14ac:dyDescent="0.3">
      <c r="A6" s="26"/>
      <c r="C6" s="29" t="s">
        <v>36</v>
      </c>
      <c r="D6" s="66" t="s">
        <v>68</v>
      </c>
      <c r="E6" s="43"/>
      <c r="F6" s="31" t="s">
        <v>11</v>
      </c>
      <c r="G6" s="69">
        <v>43287</v>
      </c>
      <c r="H6" s="28"/>
      <c r="I6" s="21" t="s">
        <v>19</v>
      </c>
      <c r="J6" s="32" t="s">
        <v>55</v>
      </c>
      <c r="K6" s="50">
        <f>J7</f>
        <v>4.4999999999999998E-2</v>
      </c>
      <c r="L6" s="52"/>
      <c r="M6" s="25"/>
      <c r="N6" s="25"/>
      <c r="O6" s="25"/>
      <c r="P6" s="108"/>
      <c r="Q6" s="105"/>
      <c r="R6" s="25"/>
      <c r="S6" s="25"/>
      <c r="T6" s="25"/>
      <c r="U6" s="25"/>
      <c r="V6" s="25"/>
      <c r="W6" s="25"/>
    </row>
    <row r="7" spans="1:23" s="20" customFormat="1" ht="17.25" customHeight="1" x14ac:dyDescent="0.3">
      <c r="A7" s="26"/>
      <c r="C7" s="21" t="s">
        <v>14</v>
      </c>
      <c r="D7" s="33">
        <f>(G7-G4)/30</f>
        <v>36.533333333333331</v>
      </c>
      <c r="E7" s="42"/>
      <c r="F7" s="31" t="s">
        <v>12</v>
      </c>
      <c r="G7" s="69">
        <v>44264</v>
      </c>
      <c r="H7" s="28"/>
      <c r="I7" s="21" t="s">
        <v>20</v>
      </c>
      <c r="J7" s="37">
        <v>4.4999999999999998E-2</v>
      </c>
      <c r="K7" s="50">
        <f>POWER((1+K6),(1/12))-1</f>
        <v>3.6748094004368514E-3</v>
      </c>
      <c r="L7" s="49"/>
      <c r="M7" s="104"/>
      <c r="N7" s="25"/>
      <c r="O7" s="25"/>
      <c r="P7" s="109"/>
      <c r="Q7" s="105"/>
      <c r="R7" s="112"/>
      <c r="S7" s="25"/>
      <c r="T7" s="25"/>
      <c r="U7" s="25"/>
      <c r="V7" s="25"/>
      <c r="W7" s="25"/>
    </row>
    <row r="8" spans="1:23" s="20" customFormat="1" ht="17.25" customHeight="1" x14ac:dyDescent="0.3">
      <c r="A8" s="26"/>
      <c r="C8" s="21" t="s">
        <v>83</v>
      </c>
      <c r="D8" s="67">
        <v>33</v>
      </c>
      <c r="E8" s="53"/>
      <c r="F8" s="23" t="s">
        <v>25</v>
      </c>
      <c r="G8" s="34" t="s">
        <v>30</v>
      </c>
      <c r="H8" s="98" t="s">
        <v>58</v>
      </c>
      <c r="I8" s="38" t="s">
        <v>26</v>
      </c>
      <c r="J8" s="39"/>
      <c r="K8" s="50">
        <f>POWER((1+K6),(1/365))-1</f>
        <v>1.2060147839498825E-4</v>
      </c>
      <c r="L8" s="50" t="s">
        <v>62</v>
      </c>
      <c r="M8" s="44"/>
      <c r="N8" s="48"/>
      <c r="O8" s="48"/>
      <c r="P8" s="109"/>
      <c r="Q8" s="107"/>
      <c r="R8" s="110"/>
      <c r="S8" s="25"/>
      <c r="T8" s="25"/>
      <c r="U8" s="25"/>
      <c r="V8" s="25"/>
      <c r="W8" s="25"/>
    </row>
    <row r="9" spans="1:23" s="20" customFormat="1" ht="17.25" customHeight="1" x14ac:dyDescent="0.3">
      <c r="A9" s="26"/>
      <c r="C9" s="21" t="s">
        <v>15</v>
      </c>
      <c r="D9" s="67">
        <f>C16-G4</f>
        <v>119</v>
      </c>
      <c r="E9" s="53"/>
      <c r="F9" s="31" t="s">
        <v>27</v>
      </c>
      <c r="G9" s="32"/>
      <c r="H9" s="28"/>
      <c r="I9" s="21" t="s">
        <v>21</v>
      </c>
      <c r="J9" s="33"/>
      <c r="K9" s="50"/>
      <c r="M9" s="44"/>
      <c r="N9" s="48"/>
      <c r="O9" s="48"/>
      <c r="R9" s="25"/>
      <c r="S9" s="25"/>
      <c r="T9" s="25"/>
      <c r="U9" s="25"/>
      <c r="V9" s="25"/>
      <c r="W9" s="25"/>
    </row>
    <row r="10" spans="1:23" s="20" customFormat="1" ht="17.25" customHeight="1" x14ac:dyDescent="0.3">
      <c r="A10" s="26"/>
      <c r="C10" s="21" t="s">
        <v>16</v>
      </c>
      <c r="D10" s="67">
        <f>C16-G4</f>
        <v>119</v>
      </c>
      <c r="E10" s="43"/>
      <c r="F10" s="35" t="s">
        <v>28</v>
      </c>
      <c r="G10" s="36"/>
      <c r="H10" s="24">
        <f>1829.36-G16</f>
        <v>-373.7526561457787</v>
      </c>
      <c r="I10" s="21" t="s">
        <v>22</v>
      </c>
      <c r="J10" s="33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s="20" customFormat="1" ht="17.25" customHeight="1" x14ac:dyDescent="0.3">
      <c r="A11" s="26"/>
      <c r="C11" s="21" t="s">
        <v>17</v>
      </c>
      <c r="D11" s="33">
        <v>1</v>
      </c>
      <c r="E11" s="43"/>
      <c r="F11" s="35" t="s">
        <v>37</v>
      </c>
      <c r="G11" s="34"/>
      <c r="H11" s="24"/>
      <c r="I11" s="35" t="s">
        <v>23</v>
      </c>
      <c r="J11" s="36"/>
      <c r="K11" s="25"/>
      <c r="L11" s="25"/>
      <c r="M11" s="25"/>
      <c r="N11" s="25"/>
      <c r="O11" s="25"/>
      <c r="P11" s="106"/>
      <c r="Q11" s="25"/>
      <c r="R11" s="25"/>
      <c r="S11" s="25"/>
      <c r="T11" s="25"/>
      <c r="U11" s="25"/>
      <c r="V11" s="25"/>
      <c r="W11" s="25"/>
    </row>
    <row r="12" spans="1:23" s="20" customFormat="1" ht="17.25" customHeight="1" x14ac:dyDescent="0.3">
      <c r="A12" s="26"/>
      <c r="C12" s="21" t="s">
        <v>18</v>
      </c>
      <c r="D12" s="33">
        <v>1</v>
      </c>
      <c r="E12" s="43"/>
      <c r="F12" s="43"/>
      <c r="G12" s="43"/>
      <c r="H12" s="43"/>
      <c r="I12" s="43"/>
      <c r="J12" s="43"/>
      <c r="K12" s="43"/>
      <c r="L12" s="25"/>
      <c r="M12" s="25"/>
      <c r="N12" s="25"/>
      <c r="O12" s="25"/>
      <c r="P12" s="106"/>
      <c r="Q12" s="25"/>
      <c r="R12" s="25"/>
      <c r="S12" s="25"/>
      <c r="T12" s="25"/>
      <c r="U12" s="25"/>
      <c r="V12" s="25"/>
      <c r="W12" s="25"/>
    </row>
    <row r="13" spans="1:23" x14ac:dyDescent="0.3">
      <c r="E13" s="43"/>
      <c r="H13" s="47"/>
      <c r="P13" s="25"/>
      <c r="Q13" s="105"/>
    </row>
    <row r="14" spans="1:23" ht="28.8" x14ac:dyDescent="0.3">
      <c r="A14" s="174" t="s">
        <v>8</v>
      </c>
      <c r="B14" s="174" t="s">
        <v>9</v>
      </c>
      <c r="C14" s="175" t="s">
        <v>10</v>
      </c>
      <c r="D14" s="174" t="s">
        <v>2</v>
      </c>
      <c r="E14" s="184" t="s">
        <v>70</v>
      </c>
      <c r="F14" s="174" t="s">
        <v>55</v>
      </c>
      <c r="G14" s="174" t="s">
        <v>61</v>
      </c>
      <c r="H14" s="174" t="s">
        <v>3</v>
      </c>
      <c r="I14" s="174" t="s">
        <v>4</v>
      </c>
      <c r="J14" s="177" t="s">
        <v>38</v>
      </c>
      <c r="K14" s="172" t="s">
        <v>82</v>
      </c>
      <c r="L14" s="172" t="s">
        <v>84</v>
      </c>
      <c r="M14" s="177" t="s">
        <v>69</v>
      </c>
      <c r="N14" s="172" t="s">
        <v>81</v>
      </c>
      <c r="O14" s="3"/>
      <c r="P14" s="111"/>
      <c r="Q14" s="3"/>
      <c r="R14" s="3"/>
      <c r="S14" s="3"/>
      <c r="T14" s="3"/>
      <c r="U14" s="3"/>
      <c r="V14" s="3"/>
      <c r="W14" s="3"/>
    </row>
    <row r="15" spans="1:23" x14ac:dyDescent="0.3">
      <c r="A15" s="61">
        <v>0</v>
      </c>
      <c r="B15" s="8" t="s">
        <v>39</v>
      </c>
      <c r="C15" s="13">
        <f>G4</f>
        <v>43168</v>
      </c>
      <c r="D15" s="100"/>
      <c r="E15" s="13">
        <f>C15</f>
        <v>43168</v>
      </c>
      <c r="F15" s="101">
        <v>1</v>
      </c>
      <c r="G15" s="100"/>
      <c r="H15" s="100"/>
      <c r="I15" s="100"/>
      <c r="J15" s="140">
        <f>G3</f>
        <v>3000000</v>
      </c>
      <c r="K15" s="56"/>
      <c r="L15" s="56"/>
      <c r="M15" s="143"/>
      <c r="N15" s="142"/>
      <c r="O15" s="3"/>
      <c r="P15" s="111"/>
      <c r="Q15" s="3"/>
      <c r="R15" s="3"/>
      <c r="S15" s="3"/>
      <c r="T15" s="3"/>
      <c r="U15" s="3"/>
      <c r="V15" s="3"/>
      <c r="W15" s="3"/>
    </row>
    <row r="16" spans="1:23" ht="13.8" customHeight="1" x14ac:dyDescent="0.3">
      <c r="A16" s="6">
        <v>1</v>
      </c>
      <c r="B16" s="8">
        <f t="shared" ref="B16:B48" si="0">C16</f>
        <v>43287</v>
      </c>
      <c r="C16" s="13">
        <v>43287</v>
      </c>
      <c r="D16" s="100">
        <v>105125.71</v>
      </c>
      <c r="E16" s="13">
        <v>43286</v>
      </c>
      <c r="F16" s="101">
        <f>VLOOKUP(E16,'CDI diária'!A:K,6,FALSE)</f>
        <v>1.0209569348558576</v>
      </c>
      <c r="G16" s="100">
        <f>D16/$F$15*F16-D16</f>
        <v>2203.1126561457786</v>
      </c>
      <c r="H16" s="100">
        <f>(D16+G16)*(1+$K$8)^(C16-$C$15)-(D16+G16)</f>
        <v>1551.3497331731342</v>
      </c>
      <c r="I16" s="100">
        <f>D16+G16+H16</f>
        <v>108880.17238931892</v>
      </c>
      <c r="J16" s="150">
        <f>J15-D16</f>
        <v>2894874.29</v>
      </c>
      <c r="K16" s="65">
        <f>D16</f>
        <v>105125.71</v>
      </c>
      <c r="L16" s="65">
        <f>M16-K16</f>
        <v>3721.6299999999901</v>
      </c>
      <c r="M16" s="152">
        <v>108847.34</v>
      </c>
      <c r="N16" s="141">
        <f>M16-I16</f>
        <v>-32.832389318922651</v>
      </c>
      <c r="O16" s="51"/>
      <c r="P16" s="113"/>
      <c r="Q16" s="3"/>
      <c r="R16" s="3"/>
      <c r="S16" s="3"/>
      <c r="T16" s="3"/>
      <c r="U16" s="3"/>
      <c r="V16" s="3"/>
      <c r="W16" s="3"/>
    </row>
    <row r="17" spans="1:23" ht="13.8" customHeight="1" thickBot="1" x14ac:dyDescent="0.35">
      <c r="A17" s="200">
        <v>2</v>
      </c>
      <c r="B17" s="201">
        <f t="shared" si="0"/>
        <v>43321</v>
      </c>
      <c r="C17" s="195">
        <v>43321</v>
      </c>
      <c r="D17" s="196">
        <v>104045.74</v>
      </c>
      <c r="E17" s="195">
        <v>43320</v>
      </c>
      <c r="F17" s="101">
        <f>VLOOKUP(E17,'CDI diária'!A:K,6,FALSE)</f>
        <v>1.0267451539594588</v>
      </c>
      <c r="G17" s="196">
        <f>D17/$F$15*F17-D17</f>
        <v>2782.7193351258175</v>
      </c>
      <c r="H17" s="196">
        <f>(D17+G17)*(1+$K$8)^(C17-$C$15)-(D17+G17)</f>
        <v>1989.379168460131</v>
      </c>
      <c r="I17" s="196">
        <f>D17+G17+H17</f>
        <v>108817.83850358595</v>
      </c>
      <c r="J17" s="198">
        <f t="shared" ref="J17:J48" si="1">J16-D17</f>
        <v>2790828.55</v>
      </c>
      <c r="K17" s="197">
        <f>D17</f>
        <v>104045.74</v>
      </c>
      <c r="L17" s="197">
        <f>M17-K17</f>
        <v>4772.2200000000012</v>
      </c>
      <c r="M17" s="202">
        <v>108817.96</v>
      </c>
      <c r="N17" s="203">
        <f>M17-I17</f>
        <v>0.12149641405267175</v>
      </c>
      <c r="O17" s="51"/>
      <c r="P17" s="113"/>
      <c r="Q17" s="3"/>
      <c r="R17" s="3"/>
      <c r="S17" s="3"/>
      <c r="T17" s="3"/>
      <c r="U17" s="3"/>
      <c r="V17" s="3"/>
      <c r="W17" s="3"/>
    </row>
    <row r="18" spans="1:23" ht="13.8" customHeight="1" x14ac:dyDescent="0.3">
      <c r="A18" s="61">
        <v>3</v>
      </c>
      <c r="B18" s="62">
        <f t="shared" si="0"/>
        <v>43353</v>
      </c>
      <c r="C18" s="63">
        <v>43353</v>
      </c>
      <c r="D18" s="100">
        <v>103039.44</v>
      </c>
      <c r="E18" s="208">
        <v>43339</v>
      </c>
      <c r="F18" s="101">
        <f>VLOOKUP(E18,'CDI diária'!A:K,6,FALSE)</f>
        <v>1.0300312600158614</v>
      </c>
      <c r="G18" s="100">
        <f>D18/$F$15*F18-D18</f>
        <v>3094.4042145287531</v>
      </c>
      <c r="H18" s="100">
        <f>(D18+G18)*(1+$K$8)^(C18-$C$15)-(D18+G18)</f>
        <v>2394.449125206258</v>
      </c>
      <c r="I18" s="100">
        <f t="shared" ref="I18:I48" si="2">D18+G18+H18</f>
        <v>108528.29333973501</v>
      </c>
      <c r="J18" s="150">
        <f t="shared" si="1"/>
        <v>2687789.11</v>
      </c>
      <c r="K18" s="65"/>
      <c r="L18" s="65"/>
      <c r="M18" s="152"/>
      <c r="N18" s="141"/>
      <c r="O18" s="51"/>
      <c r="P18" s="113"/>
      <c r="Q18" s="3"/>
      <c r="R18" s="3"/>
      <c r="S18" s="3"/>
      <c r="T18" s="3"/>
      <c r="U18" s="3"/>
      <c r="V18" s="3"/>
      <c r="W18" s="3"/>
    </row>
    <row r="19" spans="1:23" ht="13.8" customHeight="1" x14ac:dyDescent="0.3">
      <c r="A19" s="6">
        <v>4</v>
      </c>
      <c r="B19" s="8">
        <f t="shared" si="0"/>
        <v>43382</v>
      </c>
      <c r="C19" s="13">
        <v>43382</v>
      </c>
      <c r="D19" s="100">
        <v>102135.89</v>
      </c>
      <c r="E19" s="13">
        <v>43381</v>
      </c>
      <c r="F19" s="101"/>
      <c r="G19" s="100"/>
      <c r="H19" s="100"/>
      <c r="I19" s="100">
        <f t="shared" si="2"/>
        <v>102135.89</v>
      </c>
      <c r="J19" s="150">
        <f>J18-D19</f>
        <v>2585653.2199999997</v>
      </c>
      <c r="K19" s="65"/>
      <c r="L19" s="65"/>
      <c r="M19" s="152"/>
      <c r="N19" s="141"/>
      <c r="O19" s="51"/>
      <c r="P19" s="113"/>
      <c r="Q19" s="3"/>
      <c r="R19" s="3"/>
      <c r="S19" s="3"/>
      <c r="T19" s="3"/>
      <c r="U19" s="3"/>
      <c r="V19" s="3"/>
      <c r="W19" s="3"/>
    </row>
    <row r="20" spans="1:23" x14ac:dyDescent="0.3">
      <c r="A20" s="61">
        <v>5</v>
      </c>
      <c r="B20" s="62">
        <f t="shared" si="0"/>
        <v>43413</v>
      </c>
      <c r="C20" s="13">
        <v>43413</v>
      </c>
      <c r="D20" s="100">
        <v>101178.79</v>
      </c>
      <c r="E20" s="13">
        <v>43412</v>
      </c>
      <c r="F20" s="101"/>
      <c r="G20" s="100"/>
      <c r="H20" s="100"/>
      <c r="I20" s="100">
        <f t="shared" si="2"/>
        <v>101178.79</v>
      </c>
      <c r="J20" s="150">
        <f t="shared" si="1"/>
        <v>2484474.4299999997</v>
      </c>
      <c r="K20" s="56"/>
      <c r="L20" s="56"/>
      <c r="M20" s="143"/>
      <c r="N20" s="142"/>
      <c r="O20" s="3"/>
      <c r="P20" s="3"/>
      <c r="Q20" s="3"/>
      <c r="R20" s="3"/>
      <c r="S20" s="3"/>
      <c r="T20" s="3"/>
      <c r="U20" s="3"/>
      <c r="V20" s="3"/>
      <c r="W20" s="3"/>
    </row>
    <row r="21" spans="1:23" x14ac:dyDescent="0.3">
      <c r="A21" s="61">
        <v>6</v>
      </c>
      <c r="B21" s="62">
        <f t="shared" si="0"/>
        <v>43444</v>
      </c>
      <c r="C21" s="63">
        <v>43444</v>
      </c>
      <c r="D21" s="100">
        <v>100230.65</v>
      </c>
      <c r="E21" s="63">
        <v>43441</v>
      </c>
      <c r="F21" s="101"/>
      <c r="G21" s="100"/>
      <c r="H21" s="100"/>
      <c r="I21" s="100">
        <f t="shared" si="2"/>
        <v>100230.65</v>
      </c>
      <c r="J21" s="150">
        <f t="shared" si="1"/>
        <v>2384243.7799999998</v>
      </c>
      <c r="K21" s="56"/>
      <c r="L21" s="56"/>
      <c r="M21" s="143"/>
      <c r="N21" s="142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3">
      <c r="A22" s="61">
        <v>7</v>
      </c>
      <c r="B22" s="62">
        <f t="shared" si="0"/>
        <v>43474</v>
      </c>
      <c r="C22" s="63">
        <v>43474</v>
      </c>
      <c r="D22" s="100">
        <v>99321.56</v>
      </c>
      <c r="E22" s="63">
        <v>43473</v>
      </c>
      <c r="F22" s="101"/>
      <c r="G22" s="100"/>
      <c r="H22" s="100"/>
      <c r="I22" s="100">
        <f t="shared" si="2"/>
        <v>99321.56</v>
      </c>
      <c r="J22" s="150">
        <f t="shared" si="1"/>
        <v>2284922.2199999997</v>
      </c>
      <c r="K22" s="56"/>
      <c r="L22" s="56"/>
      <c r="M22" s="143"/>
      <c r="N22" s="142"/>
      <c r="O22" s="3"/>
      <c r="P22" s="3"/>
      <c r="Q22" s="3"/>
      <c r="R22" s="3"/>
      <c r="S22" s="3"/>
      <c r="T22" s="3"/>
      <c r="U22" s="3"/>
      <c r="V22" s="3"/>
      <c r="W22" s="3"/>
    </row>
    <row r="23" spans="1:23" x14ac:dyDescent="0.3">
      <c r="A23" s="61">
        <v>8</v>
      </c>
      <c r="B23" s="62">
        <f t="shared" si="0"/>
        <v>43507</v>
      </c>
      <c r="C23" s="63">
        <v>43507</v>
      </c>
      <c r="D23" s="100">
        <v>98331.08</v>
      </c>
      <c r="E23" s="63">
        <v>43504</v>
      </c>
      <c r="F23" s="101"/>
      <c r="G23" s="100"/>
      <c r="H23" s="100"/>
      <c r="I23" s="100">
        <f t="shared" si="2"/>
        <v>98331.08</v>
      </c>
      <c r="J23" s="150">
        <f t="shared" si="1"/>
        <v>2186591.1399999997</v>
      </c>
      <c r="K23" s="56"/>
      <c r="L23" s="56"/>
      <c r="M23" s="143"/>
      <c r="N23" s="142"/>
      <c r="O23" s="3"/>
      <c r="P23" s="3"/>
      <c r="Q23" s="3"/>
      <c r="R23" s="3"/>
      <c r="S23" s="3"/>
      <c r="T23" s="3"/>
      <c r="U23" s="3"/>
      <c r="V23" s="3"/>
      <c r="W23" s="3"/>
    </row>
    <row r="24" spans="1:23" x14ac:dyDescent="0.3">
      <c r="A24" s="61">
        <v>9</v>
      </c>
      <c r="B24" s="62">
        <f t="shared" si="0"/>
        <v>43535</v>
      </c>
      <c r="C24" s="63">
        <v>43535</v>
      </c>
      <c r="D24" s="100">
        <v>97498.43</v>
      </c>
      <c r="E24" s="63">
        <v>43532</v>
      </c>
      <c r="F24" s="101"/>
      <c r="G24" s="100"/>
      <c r="H24" s="100"/>
      <c r="I24" s="100">
        <f t="shared" si="2"/>
        <v>97498.43</v>
      </c>
      <c r="J24" s="150">
        <f t="shared" si="1"/>
        <v>2089092.7099999997</v>
      </c>
      <c r="K24" s="56"/>
      <c r="L24" s="56"/>
      <c r="M24" s="143"/>
      <c r="N24" s="142"/>
      <c r="O24" s="3"/>
      <c r="P24" s="3"/>
      <c r="Q24" s="3"/>
      <c r="R24" s="3"/>
      <c r="S24" s="3"/>
      <c r="T24" s="3"/>
      <c r="U24" s="3"/>
      <c r="V24" s="3"/>
      <c r="W24" s="3"/>
    </row>
    <row r="25" spans="1:23" x14ac:dyDescent="0.3">
      <c r="A25" s="61">
        <v>10</v>
      </c>
      <c r="B25" s="62">
        <f t="shared" si="0"/>
        <v>43564</v>
      </c>
      <c r="C25" s="63">
        <v>43564</v>
      </c>
      <c r="D25" s="100">
        <v>96643.47</v>
      </c>
      <c r="E25" s="63">
        <v>43563</v>
      </c>
      <c r="F25" s="101"/>
      <c r="G25" s="100"/>
      <c r="H25" s="100"/>
      <c r="I25" s="100">
        <f t="shared" si="2"/>
        <v>96643.47</v>
      </c>
      <c r="J25" s="150">
        <f t="shared" si="1"/>
        <v>1992449.2399999998</v>
      </c>
      <c r="K25" s="56"/>
      <c r="L25" s="56"/>
      <c r="M25" s="143"/>
      <c r="N25" s="142"/>
      <c r="O25" s="3"/>
      <c r="P25" s="3"/>
      <c r="Q25" s="3"/>
      <c r="R25" s="3"/>
      <c r="S25" s="3"/>
      <c r="T25" s="3"/>
      <c r="U25" s="3"/>
      <c r="V25" s="3"/>
      <c r="W25" s="3"/>
    </row>
    <row r="26" spans="1:23" x14ac:dyDescent="0.3">
      <c r="A26" s="61">
        <v>11</v>
      </c>
      <c r="B26" s="62">
        <f t="shared" si="0"/>
        <v>43594</v>
      </c>
      <c r="C26" s="63">
        <v>43594</v>
      </c>
      <c r="D26" s="100">
        <v>95766.91</v>
      </c>
      <c r="E26" s="63">
        <v>43593</v>
      </c>
      <c r="F26" s="101"/>
      <c r="G26" s="100"/>
      <c r="H26" s="100"/>
      <c r="I26" s="100">
        <f t="shared" si="2"/>
        <v>95766.91</v>
      </c>
      <c r="J26" s="150">
        <f t="shared" si="1"/>
        <v>1896682.3299999998</v>
      </c>
      <c r="K26" s="56"/>
      <c r="L26" s="56"/>
      <c r="M26" s="143"/>
      <c r="N26" s="142"/>
      <c r="O26" s="3"/>
      <c r="P26" s="3"/>
      <c r="Q26" s="3"/>
      <c r="R26" s="3"/>
      <c r="S26" s="3"/>
      <c r="T26" s="3"/>
      <c r="U26" s="3"/>
      <c r="V26" s="3"/>
      <c r="W26" s="3"/>
    </row>
    <row r="27" spans="1:23" x14ac:dyDescent="0.3">
      <c r="A27" s="61">
        <v>12</v>
      </c>
      <c r="B27" s="62">
        <f t="shared" si="0"/>
        <v>43626</v>
      </c>
      <c r="C27" s="63">
        <v>43626</v>
      </c>
      <c r="D27" s="100">
        <v>94840.68</v>
      </c>
      <c r="E27" s="63">
        <v>43623</v>
      </c>
      <c r="F27" s="101"/>
      <c r="G27" s="100"/>
      <c r="H27" s="100"/>
      <c r="I27" s="100">
        <f t="shared" si="2"/>
        <v>94840.68</v>
      </c>
      <c r="J27" s="150">
        <f t="shared" si="1"/>
        <v>1801841.65</v>
      </c>
      <c r="K27" s="56"/>
      <c r="L27" s="56"/>
      <c r="M27" s="143"/>
      <c r="N27" s="142"/>
      <c r="O27" s="3"/>
      <c r="P27" s="3"/>
      <c r="Q27" s="3"/>
      <c r="R27" s="3"/>
      <c r="S27" s="3"/>
      <c r="T27" s="3"/>
      <c r="U27" s="3"/>
      <c r="V27" s="3"/>
      <c r="W27" s="3"/>
    </row>
    <row r="28" spans="1:23" x14ac:dyDescent="0.3">
      <c r="A28" s="61">
        <v>13</v>
      </c>
      <c r="B28" s="62">
        <f t="shared" si="0"/>
        <v>43655</v>
      </c>
      <c r="C28" s="63">
        <v>43655</v>
      </c>
      <c r="D28" s="100">
        <v>94009.03</v>
      </c>
      <c r="E28" s="63">
        <v>43654</v>
      </c>
      <c r="F28" s="101"/>
      <c r="G28" s="100"/>
      <c r="H28" s="100"/>
      <c r="I28" s="100">
        <f t="shared" si="2"/>
        <v>94009.03</v>
      </c>
      <c r="J28" s="150">
        <f t="shared" si="1"/>
        <v>1707832.6199999999</v>
      </c>
      <c r="K28" s="56"/>
      <c r="L28" s="56"/>
      <c r="M28" s="143"/>
      <c r="N28" s="142"/>
      <c r="O28" s="3"/>
      <c r="P28" s="3"/>
      <c r="Q28" s="3"/>
      <c r="R28" s="3"/>
      <c r="S28" s="3"/>
      <c r="T28" s="3"/>
      <c r="U28" s="3"/>
      <c r="V28" s="3"/>
      <c r="W28" s="3"/>
    </row>
    <row r="29" spans="1:23" s="4" customFormat="1" x14ac:dyDescent="0.3">
      <c r="A29" s="6">
        <v>14</v>
      </c>
      <c r="B29" s="8">
        <f t="shared" si="0"/>
        <v>43686</v>
      </c>
      <c r="C29" s="63">
        <v>43686</v>
      </c>
      <c r="D29" s="100">
        <v>93128.08</v>
      </c>
      <c r="E29" s="63">
        <v>43685</v>
      </c>
      <c r="F29" s="101"/>
      <c r="G29" s="100"/>
      <c r="H29" s="100"/>
      <c r="I29" s="100">
        <f t="shared" si="2"/>
        <v>93128.08</v>
      </c>
      <c r="J29" s="150">
        <f t="shared" si="1"/>
        <v>1614704.5399999998</v>
      </c>
      <c r="K29" s="59"/>
      <c r="L29" s="56"/>
      <c r="M29" s="143"/>
      <c r="N29" s="142"/>
    </row>
    <row r="30" spans="1:23" x14ac:dyDescent="0.3">
      <c r="A30" s="61">
        <v>15</v>
      </c>
      <c r="B30" s="8">
        <f t="shared" si="0"/>
        <v>43717</v>
      </c>
      <c r="C30" s="13">
        <v>43717</v>
      </c>
      <c r="D30" s="100">
        <v>92255.38</v>
      </c>
      <c r="E30" s="13">
        <v>43714</v>
      </c>
      <c r="F30" s="101"/>
      <c r="G30" s="100"/>
      <c r="H30" s="100"/>
      <c r="I30" s="100">
        <f t="shared" si="2"/>
        <v>92255.38</v>
      </c>
      <c r="J30" s="150">
        <f t="shared" si="1"/>
        <v>1522449.1599999997</v>
      </c>
      <c r="K30" s="56"/>
      <c r="L30" s="56"/>
      <c r="M30" s="143"/>
      <c r="N30" s="142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3">
      <c r="A31" s="61">
        <v>16</v>
      </c>
      <c r="B31" s="8">
        <f t="shared" si="0"/>
        <v>43747</v>
      </c>
      <c r="C31" s="13">
        <v>43747</v>
      </c>
      <c r="D31" s="100">
        <v>91418.63</v>
      </c>
      <c r="E31" s="13">
        <v>43746</v>
      </c>
      <c r="F31" s="101"/>
      <c r="G31" s="100"/>
      <c r="H31" s="100"/>
      <c r="I31" s="100">
        <f t="shared" si="2"/>
        <v>91418.63</v>
      </c>
      <c r="J31" s="150">
        <f t="shared" si="1"/>
        <v>1431030.5299999998</v>
      </c>
      <c r="K31" s="56"/>
      <c r="L31" s="56"/>
      <c r="M31" s="143"/>
      <c r="N31" s="142"/>
      <c r="O31" s="3"/>
      <c r="P31" s="3"/>
      <c r="Q31" s="3"/>
      <c r="R31" s="3"/>
      <c r="S31" s="3"/>
      <c r="T31" s="3"/>
      <c r="U31" s="3"/>
      <c r="V31" s="3"/>
      <c r="W31" s="3"/>
    </row>
    <row r="32" spans="1:23" x14ac:dyDescent="0.3">
      <c r="A32" s="6">
        <v>17</v>
      </c>
      <c r="B32" s="8">
        <f t="shared" si="0"/>
        <v>43780</v>
      </c>
      <c r="C32" s="13">
        <v>43780</v>
      </c>
      <c r="D32" s="100">
        <v>90506.96</v>
      </c>
      <c r="E32" s="13">
        <v>43777</v>
      </c>
      <c r="F32" s="101"/>
      <c r="G32" s="100"/>
      <c r="H32" s="100"/>
      <c r="I32" s="100">
        <f t="shared" si="2"/>
        <v>90506.96</v>
      </c>
      <c r="J32" s="150">
        <f t="shared" si="1"/>
        <v>1340523.5699999998</v>
      </c>
      <c r="K32" s="56"/>
      <c r="L32" s="56"/>
      <c r="M32" s="143"/>
      <c r="N32" s="142"/>
      <c r="O32" s="3"/>
      <c r="P32" s="3"/>
      <c r="Q32" s="3"/>
      <c r="R32" s="3"/>
      <c r="S32" s="3"/>
      <c r="T32" s="3"/>
      <c r="U32" s="3"/>
      <c r="V32" s="3"/>
      <c r="W32" s="3"/>
    </row>
    <row r="33" spans="1:23" x14ac:dyDescent="0.3">
      <c r="A33" s="61">
        <v>18</v>
      </c>
      <c r="B33" s="8">
        <f t="shared" si="0"/>
        <v>43808</v>
      </c>
      <c r="C33" s="13">
        <v>43808</v>
      </c>
      <c r="D33" s="100">
        <v>89740.56</v>
      </c>
      <c r="E33" s="13">
        <v>43805</v>
      </c>
      <c r="F33" s="101"/>
      <c r="G33" s="100"/>
      <c r="H33" s="100"/>
      <c r="I33" s="100">
        <f t="shared" si="2"/>
        <v>89740.56</v>
      </c>
      <c r="J33" s="150">
        <f t="shared" si="1"/>
        <v>1250783.0099999998</v>
      </c>
      <c r="K33" s="56"/>
      <c r="L33" s="56"/>
      <c r="M33" s="143"/>
      <c r="N33" s="142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3">
      <c r="A34" s="61">
        <v>19</v>
      </c>
      <c r="B34" s="8">
        <f t="shared" si="0"/>
        <v>43839</v>
      </c>
      <c r="C34" s="13">
        <v>43839</v>
      </c>
      <c r="D34" s="100">
        <v>88899.61</v>
      </c>
      <c r="E34" s="13">
        <v>43837</v>
      </c>
      <c r="F34" s="101"/>
      <c r="G34" s="100"/>
      <c r="H34" s="100"/>
      <c r="I34" s="100">
        <f t="shared" si="2"/>
        <v>88899.61</v>
      </c>
      <c r="J34" s="150">
        <f t="shared" si="1"/>
        <v>1161883.3999999997</v>
      </c>
      <c r="K34" s="56"/>
      <c r="L34" s="56"/>
      <c r="M34" s="143"/>
      <c r="N34" s="142"/>
      <c r="O34" s="3"/>
      <c r="P34" s="3"/>
      <c r="Q34" s="3"/>
      <c r="R34" s="3"/>
      <c r="S34" s="3"/>
      <c r="T34" s="3"/>
      <c r="U34" s="3"/>
      <c r="V34" s="3"/>
      <c r="W34" s="3"/>
    </row>
    <row r="35" spans="1:23" x14ac:dyDescent="0.3">
      <c r="A35" s="6">
        <v>20</v>
      </c>
      <c r="B35" s="8">
        <f t="shared" si="0"/>
        <v>43871</v>
      </c>
      <c r="C35" s="13">
        <v>43871</v>
      </c>
      <c r="D35" s="100">
        <v>88039.8</v>
      </c>
      <c r="E35" s="13">
        <v>43868</v>
      </c>
      <c r="F35" s="101"/>
      <c r="G35" s="100"/>
      <c r="H35" s="100"/>
      <c r="I35" s="100">
        <f t="shared" si="2"/>
        <v>88039.8</v>
      </c>
      <c r="J35" s="150">
        <f t="shared" si="1"/>
        <v>1073843.5999999996</v>
      </c>
      <c r="K35" s="56"/>
      <c r="L35" s="56"/>
      <c r="M35" s="143"/>
      <c r="N35" s="142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3">
      <c r="A36" s="61">
        <v>21</v>
      </c>
      <c r="B36" s="8">
        <f t="shared" si="0"/>
        <v>43899</v>
      </c>
      <c r="C36" s="13">
        <v>43899</v>
      </c>
      <c r="D36" s="100">
        <v>87294.29</v>
      </c>
      <c r="E36" s="13">
        <v>43896</v>
      </c>
      <c r="F36" s="101"/>
      <c r="G36" s="100"/>
      <c r="H36" s="100"/>
      <c r="I36" s="100">
        <f t="shared" si="2"/>
        <v>87294.29</v>
      </c>
      <c r="J36" s="150">
        <f t="shared" si="1"/>
        <v>986549.30999999959</v>
      </c>
      <c r="K36" s="56"/>
      <c r="L36" s="56"/>
      <c r="M36" s="143"/>
      <c r="N36" s="142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3">
      <c r="A37" s="61">
        <v>22</v>
      </c>
      <c r="B37" s="8">
        <f t="shared" si="0"/>
        <v>43930</v>
      </c>
      <c r="C37" s="13">
        <v>43930</v>
      </c>
      <c r="D37" s="100">
        <v>86476.26</v>
      </c>
      <c r="E37" s="13">
        <v>43929</v>
      </c>
      <c r="F37" s="101"/>
      <c r="G37" s="100"/>
      <c r="H37" s="100"/>
      <c r="I37" s="100">
        <f t="shared" si="2"/>
        <v>86476.26</v>
      </c>
      <c r="J37" s="150">
        <f t="shared" si="1"/>
        <v>900073.04999999958</v>
      </c>
      <c r="K37" s="56"/>
      <c r="L37" s="56"/>
      <c r="M37" s="143"/>
      <c r="N37" s="142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3">
      <c r="A38" s="6">
        <v>23</v>
      </c>
      <c r="B38" s="8">
        <f t="shared" si="0"/>
        <v>43962</v>
      </c>
      <c r="C38" s="13">
        <v>43962</v>
      </c>
      <c r="D38" s="100">
        <v>85639.89</v>
      </c>
      <c r="E38" s="13">
        <v>43959</v>
      </c>
      <c r="F38" s="101"/>
      <c r="G38" s="100"/>
      <c r="H38" s="100"/>
      <c r="I38" s="100">
        <f t="shared" si="2"/>
        <v>85639.89</v>
      </c>
      <c r="J38" s="150">
        <f t="shared" si="1"/>
        <v>814433.15999999957</v>
      </c>
      <c r="K38" s="56"/>
      <c r="L38" s="56"/>
      <c r="M38" s="143"/>
      <c r="N38" s="142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3">
      <c r="A39" s="61">
        <v>24</v>
      </c>
      <c r="B39" s="8">
        <f t="shared" si="0"/>
        <v>43991</v>
      </c>
      <c r="C39" s="13">
        <v>43991</v>
      </c>
      <c r="D39" s="100">
        <v>84888.92</v>
      </c>
      <c r="E39" s="13">
        <v>43990</v>
      </c>
      <c r="F39" s="101"/>
      <c r="G39" s="100"/>
      <c r="H39" s="100"/>
      <c r="I39" s="100">
        <f t="shared" si="2"/>
        <v>84888.92</v>
      </c>
      <c r="J39" s="150">
        <f t="shared" si="1"/>
        <v>729544.23999999953</v>
      </c>
      <c r="K39" s="56"/>
      <c r="L39" s="56"/>
      <c r="M39" s="143"/>
      <c r="N39" s="142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3">
      <c r="A40" s="61">
        <v>25</v>
      </c>
      <c r="B40" s="8">
        <f t="shared" si="0"/>
        <v>44022</v>
      </c>
      <c r="C40" s="13">
        <v>44022</v>
      </c>
      <c r="D40" s="100">
        <v>84118.98</v>
      </c>
      <c r="E40" s="13">
        <v>44021</v>
      </c>
      <c r="F40" s="101"/>
      <c r="G40" s="100"/>
      <c r="H40" s="100"/>
      <c r="I40" s="100">
        <f t="shared" si="2"/>
        <v>84118.98</v>
      </c>
      <c r="J40" s="150">
        <f t="shared" si="1"/>
        <v>645425.25999999954</v>
      </c>
      <c r="K40" s="56"/>
      <c r="L40" s="56"/>
      <c r="M40" s="143"/>
      <c r="N40" s="142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6">
        <v>26</v>
      </c>
      <c r="B41" s="8">
        <f t="shared" si="0"/>
        <v>44053</v>
      </c>
      <c r="C41" s="13">
        <v>44053</v>
      </c>
      <c r="D41" s="100">
        <v>83305.399999999994</v>
      </c>
      <c r="E41" s="13">
        <v>44050</v>
      </c>
      <c r="F41" s="101"/>
      <c r="G41" s="100"/>
      <c r="H41" s="100"/>
      <c r="I41" s="100">
        <f t="shared" si="2"/>
        <v>83305.399999999994</v>
      </c>
      <c r="J41" s="150">
        <f t="shared" si="1"/>
        <v>562119.85999999952</v>
      </c>
      <c r="K41" s="56"/>
      <c r="L41" s="56"/>
      <c r="M41" s="143"/>
      <c r="N41" s="142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3">
      <c r="A42" s="61">
        <v>27</v>
      </c>
      <c r="B42" s="8">
        <f t="shared" si="0"/>
        <v>44083</v>
      </c>
      <c r="C42" s="13">
        <v>44083</v>
      </c>
      <c r="D42" s="100">
        <v>82549.820000000007</v>
      </c>
      <c r="E42" s="13">
        <v>44082</v>
      </c>
      <c r="F42" s="101"/>
      <c r="G42" s="100"/>
      <c r="H42" s="100"/>
      <c r="I42" s="100">
        <f t="shared" si="2"/>
        <v>82549.820000000007</v>
      </c>
      <c r="J42" s="150">
        <f t="shared" si="1"/>
        <v>479570.03999999951</v>
      </c>
      <c r="K42" s="56"/>
      <c r="L42" s="56"/>
      <c r="M42" s="143"/>
      <c r="N42" s="142"/>
      <c r="O42" s="3"/>
      <c r="P42" s="3"/>
      <c r="Q42" s="3"/>
      <c r="R42" s="3"/>
      <c r="S42" s="3"/>
      <c r="T42" s="3"/>
      <c r="U42" s="3"/>
      <c r="V42" s="3"/>
      <c r="W42" s="3"/>
    </row>
    <row r="43" spans="1:23" x14ac:dyDescent="0.3">
      <c r="A43" s="61">
        <v>28</v>
      </c>
      <c r="B43" s="8">
        <f t="shared" si="0"/>
        <v>44113</v>
      </c>
      <c r="C43" s="13">
        <v>44113</v>
      </c>
      <c r="D43" s="100">
        <v>81801.100000000006</v>
      </c>
      <c r="E43" s="13">
        <v>44112</v>
      </c>
      <c r="F43" s="101"/>
      <c r="G43" s="100"/>
      <c r="H43" s="100"/>
      <c r="I43" s="100">
        <f t="shared" si="2"/>
        <v>81801.100000000006</v>
      </c>
      <c r="J43" s="150">
        <f t="shared" si="1"/>
        <v>397768.93999999948</v>
      </c>
      <c r="K43" s="56"/>
      <c r="L43" s="56"/>
      <c r="M43" s="143"/>
      <c r="N43" s="142"/>
      <c r="O43" s="3"/>
      <c r="P43" s="3"/>
      <c r="Q43" s="3"/>
      <c r="R43" s="3"/>
      <c r="S43" s="3"/>
      <c r="T43" s="3"/>
      <c r="U43" s="3"/>
      <c r="V43" s="3"/>
      <c r="W43" s="3"/>
    </row>
    <row r="44" spans="1:23" x14ac:dyDescent="0.3">
      <c r="A44" s="6">
        <v>29</v>
      </c>
      <c r="B44" s="8">
        <f t="shared" si="0"/>
        <v>44144</v>
      </c>
      <c r="C44" s="13">
        <v>44144</v>
      </c>
      <c r="D44" s="100">
        <v>81034.55</v>
      </c>
      <c r="E44" s="13">
        <v>44141</v>
      </c>
      <c r="F44" s="101"/>
      <c r="G44" s="100"/>
      <c r="H44" s="100"/>
      <c r="I44" s="100">
        <f t="shared" si="2"/>
        <v>81034.55</v>
      </c>
      <c r="J44" s="150">
        <f t="shared" si="1"/>
        <v>316734.38999999949</v>
      </c>
      <c r="K44" s="56"/>
      <c r="L44" s="56"/>
      <c r="M44" s="143"/>
      <c r="N44" s="142"/>
      <c r="O44" s="3"/>
      <c r="P44" s="3"/>
      <c r="Q44" s="3"/>
      <c r="R44" s="3"/>
      <c r="S44" s="3"/>
      <c r="T44" s="3"/>
      <c r="U44" s="3"/>
      <c r="V44" s="3"/>
      <c r="W44" s="3"/>
    </row>
    <row r="45" spans="1:23" x14ac:dyDescent="0.3">
      <c r="A45" s="61">
        <v>30</v>
      </c>
      <c r="B45" s="8">
        <f t="shared" si="0"/>
        <v>44174</v>
      </c>
      <c r="C45" s="13">
        <v>44174</v>
      </c>
      <c r="D45" s="100">
        <v>80299.570000000007</v>
      </c>
      <c r="E45" s="13">
        <v>44173</v>
      </c>
      <c r="F45" s="101"/>
      <c r="G45" s="100"/>
      <c r="H45" s="100"/>
      <c r="I45" s="100">
        <f t="shared" si="2"/>
        <v>80299.570000000007</v>
      </c>
      <c r="J45" s="150">
        <f t="shared" si="1"/>
        <v>236434.81999999948</v>
      </c>
      <c r="K45" s="56"/>
      <c r="L45" s="56"/>
      <c r="M45" s="143"/>
      <c r="N45" s="142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3">
      <c r="A46" s="61">
        <v>31</v>
      </c>
      <c r="B46" s="8">
        <f t="shared" si="0"/>
        <v>44207</v>
      </c>
      <c r="C46" s="13">
        <v>44207</v>
      </c>
      <c r="D46" s="100">
        <v>79498.78</v>
      </c>
      <c r="E46" s="13">
        <v>44204</v>
      </c>
      <c r="F46" s="101"/>
      <c r="G46" s="100"/>
      <c r="H46" s="100"/>
      <c r="I46" s="100">
        <f t="shared" si="2"/>
        <v>79498.78</v>
      </c>
      <c r="J46" s="150">
        <f t="shared" si="1"/>
        <v>156936.03999999948</v>
      </c>
      <c r="K46" s="56"/>
      <c r="L46" s="56"/>
      <c r="M46" s="143"/>
      <c r="N46" s="142"/>
      <c r="O46" s="3"/>
      <c r="P46" s="3"/>
      <c r="Q46" s="3"/>
      <c r="R46" s="3"/>
      <c r="S46" s="3"/>
      <c r="T46" s="3"/>
      <c r="U46" s="3"/>
      <c r="V46" s="3"/>
      <c r="W46" s="3"/>
    </row>
    <row r="47" spans="1:23" x14ac:dyDescent="0.3">
      <c r="A47" s="6">
        <v>32</v>
      </c>
      <c r="B47" s="8">
        <f t="shared" si="0"/>
        <v>44236</v>
      </c>
      <c r="C47" s="13">
        <v>44236</v>
      </c>
      <c r="D47" s="100">
        <v>78801.66</v>
      </c>
      <c r="E47" s="13">
        <v>44235</v>
      </c>
      <c r="F47" s="101"/>
      <c r="G47" s="100"/>
      <c r="H47" s="100"/>
      <c r="I47" s="100">
        <f t="shared" si="2"/>
        <v>78801.66</v>
      </c>
      <c r="J47" s="150">
        <f t="shared" si="1"/>
        <v>78134.379999999481</v>
      </c>
      <c r="K47" s="56"/>
      <c r="L47" s="56"/>
      <c r="M47" s="143"/>
      <c r="N47" s="142"/>
      <c r="O47" s="3"/>
      <c r="P47" s="3"/>
      <c r="Q47" s="3"/>
      <c r="R47" s="3"/>
      <c r="S47" s="3"/>
      <c r="T47" s="3"/>
      <c r="U47" s="3"/>
      <c r="V47" s="3"/>
      <c r="W47" s="3"/>
    </row>
    <row r="48" spans="1:23" x14ac:dyDescent="0.3">
      <c r="A48" s="6">
        <v>33</v>
      </c>
      <c r="B48" s="8">
        <f t="shared" si="0"/>
        <v>44264</v>
      </c>
      <c r="C48" s="13">
        <v>44264</v>
      </c>
      <c r="D48" s="100">
        <v>78134.38</v>
      </c>
      <c r="E48" s="13">
        <v>44263</v>
      </c>
      <c r="F48" s="101"/>
      <c r="G48" s="100"/>
      <c r="H48" s="100"/>
      <c r="I48" s="100">
        <f t="shared" si="2"/>
        <v>78134.38</v>
      </c>
      <c r="J48" s="150">
        <f t="shared" si="1"/>
        <v>-5.2386894822120667E-10</v>
      </c>
      <c r="K48" s="56"/>
      <c r="L48" s="56"/>
      <c r="M48" s="143"/>
      <c r="N48" s="142"/>
      <c r="O48" s="3"/>
      <c r="P48" s="3"/>
      <c r="Q48" s="3"/>
      <c r="R48" s="3"/>
      <c r="S48" s="3"/>
      <c r="T48" s="3"/>
      <c r="U48" s="3"/>
      <c r="V48" s="3"/>
      <c r="W48" s="3"/>
    </row>
    <row r="49" spans="1:24" s="4" customFormat="1" x14ac:dyDescent="0.3">
      <c r="A49" s="7"/>
      <c r="B49" s="7" t="s">
        <v>5</v>
      </c>
      <c r="C49" s="14"/>
      <c r="D49" s="58">
        <f>SUM(D15:D48)</f>
        <v>2999999.9999999991</v>
      </c>
      <c r="E49" s="58"/>
      <c r="F49" s="58"/>
      <c r="G49" s="58">
        <f>SUM(G15:G48)</f>
        <v>8080.2362058003491</v>
      </c>
      <c r="H49" s="58">
        <f>SUM(H15:H48)</f>
        <v>5935.1780268395232</v>
      </c>
      <c r="I49" s="58">
        <f>SUM(I15:I48)</f>
        <v>3014015.4142326391</v>
      </c>
      <c r="J49" s="140"/>
      <c r="K49" s="58"/>
      <c r="L49" s="58"/>
      <c r="M49" s="144"/>
      <c r="N49" s="142"/>
    </row>
    <row r="50" spans="1:24" x14ac:dyDescent="0.3">
      <c r="D50" s="15"/>
      <c r="E50" s="15"/>
      <c r="F50" s="15"/>
      <c r="G50" s="15"/>
      <c r="H50" s="15"/>
      <c r="I50" s="15"/>
      <c r="J50" s="15"/>
      <c r="L50" s="45"/>
      <c r="M50" s="60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4" x14ac:dyDescent="0.3">
      <c r="D51" s="215">
        <f>SUM(D18:D48)</f>
        <v>2790828.5499999993</v>
      </c>
      <c r="E51" s="216">
        <v>43340</v>
      </c>
      <c r="F51" s="217">
        <f>F18</f>
        <v>1.0300312600158614</v>
      </c>
      <c r="G51" s="215">
        <f>D51*F51-D51</f>
        <v>83812.097844739445</v>
      </c>
      <c r="H51" s="219">
        <f>(D51+G51)*(1+$K$8)^(E51-$C$15)-(D51+G51)</f>
        <v>60249.070551353972</v>
      </c>
      <c r="I51" s="210">
        <f>D51+G51+H51</f>
        <v>2934889.7183960928</v>
      </c>
      <c r="J51" s="15"/>
      <c r="L51" s="45"/>
      <c r="M51" s="45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4" x14ac:dyDescent="0.3">
      <c r="D52" s="15"/>
      <c r="E52" s="15"/>
      <c r="F52" s="15"/>
      <c r="G52" s="15"/>
      <c r="H52" s="15"/>
      <c r="I52" s="211">
        <v>2934986.47</v>
      </c>
      <c r="J52" s="189" t="s">
        <v>85</v>
      </c>
      <c r="K52" s="15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4" x14ac:dyDescent="0.3">
      <c r="D53" s="15"/>
      <c r="E53" s="15"/>
      <c r="F53" s="15"/>
      <c r="G53" s="15"/>
      <c r="H53" s="15"/>
      <c r="I53" s="212">
        <f>I51-I52</f>
        <v>-96.751603907439858</v>
      </c>
      <c r="J53" s="15"/>
      <c r="K53" s="15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4" x14ac:dyDescent="0.3"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4" x14ac:dyDescent="0.3"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4" x14ac:dyDescent="0.3"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4" x14ac:dyDescent="0.3">
      <c r="W57" s="3"/>
    </row>
    <row r="58" spans="1:24" x14ac:dyDescent="0.3">
      <c r="W58" s="3"/>
    </row>
    <row r="59" spans="1:24" x14ac:dyDescent="0.3">
      <c r="W59" s="3"/>
    </row>
    <row r="60" spans="1:24" x14ac:dyDescent="0.3">
      <c r="G60" s="79"/>
      <c r="H60" s="79"/>
      <c r="W60" s="3"/>
    </row>
    <row r="61" spans="1:24" x14ac:dyDescent="0.3">
      <c r="G61" s="79"/>
      <c r="H61" s="79"/>
      <c r="I61" s="47"/>
      <c r="W61" s="3"/>
    </row>
    <row r="62" spans="1:24" x14ac:dyDescent="0.3">
      <c r="G62" s="79"/>
      <c r="H62" s="79"/>
      <c r="I62" s="47"/>
      <c r="W62" s="3"/>
    </row>
    <row r="63" spans="1:24" s="2" customFormat="1" x14ac:dyDescent="0.3">
      <c r="A63" s="1"/>
      <c r="B63" s="5"/>
      <c r="C63" s="15"/>
      <c r="G63" s="79"/>
      <c r="H63" s="79"/>
      <c r="I63" s="47"/>
      <c r="W63" s="3"/>
      <c r="X63" s="3"/>
    </row>
    <row r="64" spans="1:24" s="2" customFormat="1" x14ac:dyDescent="0.3">
      <c r="A64" s="1"/>
      <c r="B64" s="5"/>
      <c r="C64" s="15"/>
      <c r="G64" s="79"/>
      <c r="H64" s="79"/>
      <c r="I64" s="47"/>
      <c r="W64" s="3"/>
      <c r="X64" s="3"/>
    </row>
    <row r="65" spans="1:25" s="2" customFormat="1" x14ac:dyDescent="0.3">
      <c r="A65" s="1"/>
      <c r="B65" s="5"/>
      <c r="C65" s="15"/>
      <c r="G65" s="79"/>
      <c r="H65" s="79"/>
      <c r="I65" s="47"/>
      <c r="W65" s="3"/>
      <c r="X65" s="3"/>
    </row>
    <row r="66" spans="1:25" s="2" customFormat="1" x14ac:dyDescent="0.3">
      <c r="A66" s="1"/>
      <c r="B66" s="5"/>
      <c r="C66" s="15"/>
      <c r="G66" s="79"/>
      <c r="H66" s="79"/>
      <c r="I66" s="47"/>
      <c r="W66" s="3"/>
      <c r="X66" s="3"/>
    </row>
    <row r="67" spans="1:25" s="2" customFormat="1" x14ac:dyDescent="0.3">
      <c r="A67" s="1"/>
      <c r="B67" s="5"/>
      <c r="C67" s="15"/>
      <c r="F67" s="79"/>
      <c r="W67" s="3"/>
      <c r="X67" s="3"/>
    </row>
    <row r="68" spans="1:25" s="2" customFormat="1" x14ac:dyDescent="0.3">
      <c r="A68" s="1"/>
      <c r="B68" s="5"/>
      <c r="C68" s="15"/>
      <c r="F68" s="79"/>
      <c r="W68" s="3"/>
      <c r="X68" s="3"/>
    </row>
    <row r="69" spans="1:25" s="2" customFormat="1" x14ac:dyDescent="0.3">
      <c r="A69" s="1"/>
      <c r="B69" s="5"/>
      <c r="C69" s="15"/>
      <c r="F69" s="79"/>
      <c r="W69" s="3"/>
      <c r="X69" s="3"/>
    </row>
    <row r="70" spans="1:25" s="2" customFormat="1" x14ac:dyDescent="0.3">
      <c r="A70" s="1"/>
      <c r="B70" s="5"/>
      <c r="C70" s="15"/>
      <c r="F70" s="79"/>
      <c r="W70" s="3"/>
      <c r="X70" s="3"/>
    </row>
    <row r="71" spans="1:25" s="2" customFormat="1" x14ac:dyDescent="0.3">
      <c r="A71" s="1"/>
      <c r="B71" s="5"/>
      <c r="C71" s="15"/>
      <c r="E71" s="79"/>
      <c r="X71" s="3"/>
      <c r="Y71" s="3"/>
    </row>
    <row r="72" spans="1:25" s="2" customFormat="1" x14ac:dyDescent="0.3">
      <c r="A72" s="1"/>
      <c r="B72" s="5"/>
      <c r="C72" s="15"/>
      <c r="E72" s="79"/>
      <c r="X72" s="3"/>
      <c r="Y72" s="3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 D8" xr:uid="{58AE3810-2820-4BFB-A90E-AEA76141A2A3}">
      <formula1>0</formula1>
      <formula2>99</formula2>
    </dataValidation>
    <dataValidation type="list" allowBlank="1" showInputMessage="1" showErrorMessage="1" sqref="G8" xr:uid="{3EE3D0AF-0E10-4EF6-AE8A-744256624294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353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3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39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40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41" r:id="rId8" name="Check Box 5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42" r:id="rId9" name="Check Box 6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4178-BAA2-4A95-88A8-E767D148CA7E}">
  <sheetPr>
    <pageSetUpPr fitToPage="1"/>
  </sheetPr>
  <dimension ref="A1:Y40"/>
  <sheetViews>
    <sheetView zoomScale="85" zoomScaleNormal="85" workbookViewId="0">
      <pane xSplit="2" ySplit="14" topLeftCell="C15" activePane="bottomRight" state="frozen"/>
      <selection activeCell="H58" sqref="H58"/>
      <selection pane="topRight" activeCell="H58" sqref="H58"/>
      <selection pane="bottomLeft" activeCell="H58" sqref="H58"/>
      <selection pane="bottomRight" activeCell="I19" sqref="I19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4" width="15.69921875" style="2" customWidth="1"/>
    <col min="15" max="15" width="14.69921875" style="2" customWidth="1"/>
    <col min="16" max="23" width="13.59765625" style="2" customWidth="1"/>
    <col min="24" max="25" width="15.59765625" style="3" customWidth="1"/>
    <col min="26" max="16384" width="10.59765625" style="3"/>
  </cols>
  <sheetData>
    <row r="1" spans="1:23" ht="27" customHeight="1" x14ac:dyDescent="0.3">
      <c r="A1" s="221" t="s">
        <v>29</v>
      </c>
      <c r="B1" s="221"/>
      <c r="C1" s="221" t="str">
        <f>D6</f>
        <v>76338465-8</v>
      </c>
      <c r="D1" s="221"/>
      <c r="E1" s="221" t="str">
        <f>D3</f>
        <v>GIRO CDI</v>
      </c>
      <c r="F1" s="221"/>
      <c r="G1" s="221"/>
      <c r="H1" s="205" t="str">
        <f>D4</f>
        <v>Itaú</v>
      </c>
      <c r="I1" s="18">
        <f>G3/1000</f>
        <v>3000</v>
      </c>
      <c r="J1" s="19">
        <f>G5</f>
        <v>0</v>
      </c>
      <c r="K1" s="19">
        <f>G7</f>
        <v>0</v>
      </c>
    </row>
    <row r="2" spans="1:23" ht="6.75" customHeight="1" x14ac:dyDescent="0.3"/>
    <row r="3" spans="1:23" s="20" customFormat="1" ht="17.25" customHeight="1" x14ac:dyDescent="0.3">
      <c r="C3" s="21" t="s">
        <v>31</v>
      </c>
      <c r="D3" s="22" t="s">
        <v>87</v>
      </c>
      <c r="E3" s="42"/>
      <c r="F3" s="23" t="s">
        <v>13</v>
      </c>
      <c r="G3" s="68">
        <v>3000000</v>
      </c>
      <c r="H3" s="24"/>
      <c r="I3" s="38" t="s">
        <v>34</v>
      </c>
      <c r="J3" s="39"/>
      <c r="K3" s="25"/>
      <c r="M3" s="103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69">
        <v>43269</v>
      </c>
      <c r="H4" s="28"/>
      <c r="I4" s="21" t="s">
        <v>59</v>
      </c>
      <c r="J4" s="34"/>
      <c r="K4" s="25"/>
      <c r="M4" s="103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s="20" customFormat="1" ht="17.25" customHeight="1" x14ac:dyDescent="0.3">
      <c r="C5" s="29" t="s">
        <v>32</v>
      </c>
      <c r="D5" s="27" t="s">
        <v>0</v>
      </c>
      <c r="E5" s="30"/>
      <c r="F5" s="21" t="s">
        <v>6</v>
      </c>
      <c r="G5" s="69"/>
      <c r="H5" s="213" t="s">
        <v>88</v>
      </c>
      <c r="I5" s="40" t="s">
        <v>35</v>
      </c>
      <c r="J5" s="41"/>
      <c r="K5" s="25"/>
      <c r="M5" s="44"/>
      <c r="N5" s="25"/>
      <c r="O5" s="25"/>
      <c r="P5" s="105"/>
      <c r="Q5" s="105"/>
      <c r="R5" s="112"/>
      <c r="S5" s="25"/>
      <c r="T5" s="25"/>
      <c r="U5" s="25"/>
      <c r="V5" s="25"/>
      <c r="W5" s="25"/>
    </row>
    <row r="6" spans="1:23" s="20" customFormat="1" ht="17.25" customHeight="1" x14ac:dyDescent="0.3">
      <c r="A6" s="26"/>
      <c r="C6" s="29" t="s">
        <v>36</v>
      </c>
      <c r="D6" s="66" t="s">
        <v>86</v>
      </c>
      <c r="E6" s="43"/>
      <c r="F6" s="31" t="s">
        <v>11</v>
      </c>
      <c r="G6" s="69">
        <v>43329</v>
      </c>
      <c r="H6" s="69">
        <v>43357</v>
      </c>
      <c r="I6" s="21" t="s">
        <v>19</v>
      </c>
      <c r="J6" s="32" t="s">
        <v>55</v>
      </c>
      <c r="K6" s="188">
        <f>J7</f>
        <v>0.03</v>
      </c>
      <c r="L6" s="52"/>
      <c r="M6" s="25"/>
      <c r="N6" s="25"/>
      <c r="O6" s="25"/>
      <c r="P6" s="108"/>
      <c r="Q6" s="105"/>
      <c r="R6" s="25"/>
      <c r="S6" s="25"/>
      <c r="T6" s="25"/>
      <c r="U6" s="25"/>
      <c r="V6" s="25"/>
      <c r="W6" s="25"/>
    </row>
    <row r="7" spans="1:23" s="20" customFormat="1" ht="17.25" customHeight="1" x14ac:dyDescent="0.3">
      <c r="A7" s="26"/>
      <c r="C7" s="21" t="s">
        <v>14</v>
      </c>
      <c r="D7" s="33"/>
      <c r="E7" s="42"/>
      <c r="F7" s="31" t="s">
        <v>12</v>
      </c>
      <c r="G7" s="69"/>
      <c r="H7" s="28"/>
      <c r="I7" s="21" t="s">
        <v>20</v>
      </c>
      <c r="J7" s="37">
        <v>0.03</v>
      </c>
      <c r="K7" s="188">
        <f>POWER((1+K6),(1/12))-1</f>
        <v>2.4662697723036864E-3</v>
      </c>
      <c r="L7" s="49"/>
      <c r="M7" s="104"/>
      <c r="N7" s="25"/>
      <c r="O7" s="25"/>
      <c r="P7" s="109"/>
      <c r="Q7" s="105"/>
      <c r="R7" s="112"/>
      <c r="S7" s="25"/>
      <c r="T7" s="25"/>
      <c r="U7" s="25"/>
      <c r="V7" s="25"/>
      <c r="W7" s="25"/>
    </row>
    <row r="8" spans="1:23" s="20" customFormat="1" ht="17.25" customHeight="1" x14ac:dyDescent="0.3">
      <c r="A8" s="26"/>
      <c r="C8" s="21" t="s">
        <v>83</v>
      </c>
      <c r="D8" s="67">
        <v>1</v>
      </c>
      <c r="E8" s="53"/>
      <c r="F8" s="23" t="s">
        <v>25</v>
      </c>
      <c r="G8" s="34"/>
      <c r="H8" s="98"/>
      <c r="I8" s="38" t="s">
        <v>26</v>
      </c>
      <c r="J8" s="39"/>
      <c r="K8" s="188">
        <f>POWER((1+K6),(1/365))-1</f>
        <v>8.0986299053176225E-5</v>
      </c>
      <c r="L8" s="188" t="s">
        <v>62</v>
      </c>
      <c r="M8" s="44"/>
      <c r="N8" s="48"/>
      <c r="O8" s="48"/>
      <c r="P8" s="109"/>
      <c r="Q8" s="107"/>
      <c r="R8" s="110"/>
      <c r="S8" s="25"/>
      <c r="T8" s="25"/>
      <c r="U8" s="25"/>
      <c r="V8" s="25"/>
      <c r="W8" s="25"/>
    </row>
    <row r="9" spans="1:23" s="20" customFormat="1" ht="17.25" customHeight="1" x14ac:dyDescent="0.3">
      <c r="A9" s="26"/>
      <c r="C9" s="21" t="s">
        <v>15</v>
      </c>
      <c r="D9" s="67"/>
      <c r="E9" s="53"/>
      <c r="F9" s="31" t="s">
        <v>27</v>
      </c>
      <c r="G9" s="32"/>
      <c r="H9" s="28"/>
      <c r="I9" s="21" t="s">
        <v>21</v>
      </c>
      <c r="J9" s="33"/>
      <c r="K9" s="188"/>
      <c r="M9" s="44"/>
      <c r="N9" s="48"/>
      <c r="O9" s="48"/>
      <c r="R9" s="25"/>
      <c r="S9" s="25"/>
      <c r="T9" s="25"/>
      <c r="U9" s="25"/>
      <c r="V9" s="25"/>
      <c r="W9" s="25"/>
    </row>
    <row r="10" spans="1:23" s="20" customFormat="1" ht="17.25" customHeight="1" x14ac:dyDescent="0.3">
      <c r="A10" s="26"/>
      <c r="C10" s="21" t="s">
        <v>16</v>
      </c>
      <c r="D10" s="67"/>
      <c r="E10" s="43"/>
      <c r="F10" s="35" t="s">
        <v>28</v>
      </c>
      <c r="G10" s="36"/>
      <c r="H10" s="24"/>
      <c r="I10" s="21" t="s">
        <v>22</v>
      </c>
      <c r="J10" s="33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s="20" customFormat="1" ht="17.25" customHeight="1" x14ac:dyDescent="0.3">
      <c r="A11" s="26"/>
      <c r="C11" s="21" t="s">
        <v>17</v>
      </c>
      <c r="D11" s="33"/>
      <c r="E11" s="43"/>
      <c r="F11" s="35" t="s">
        <v>37</v>
      </c>
      <c r="G11" s="34"/>
      <c r="H11" s="24"/>
      <c r="I11" s="35" t="s">
        <v>23</v>
      </c>
      <c r="J11" s="36"/>
      <c r="K11" s="25"/>
      <c r="L11" s="25"/>
      <c r="M11" s="25"/>
      <c r="N11" s="25"/>
      <c r="O11" s="25"/>
      <c r="P11" s="106"/>
      <c r="Q11" s="25"/>
      <c r="R11" s="25"/>
      <c r="S11" s="25"/>
      <c r="T11" s="25"/>
      <c r="U11" s="25"/>
      <c r="V11" s="25"/>
      <c r="W11" s="25"/>
    </row>
    <row r="12" spans="1:23" s="20" customFormat="1" ht="17.25" customHeight="1" x14ac:dyDescent="0.3">
      <c r="A12" s="26"/>
      <c r="C12" s="21" t="s">
        <v>18</v>
      </c>
      <c r="D12" s="33"/>
      <c r="E12" s="43"/>
      <c r="F12" s="43"/>
      <c r="G12" s="43"/>
      <c r="H12" s="43"/>
      <c r="I12" s="43"/>
      <c r="J12" s="43"/>
      <c r="K12" s="43"/>
      <c r="L12" s="25"/>
      <c r="M12" s="25"/>
      <c r="N12" s="25"/>
      <c r="O12" s="25"/>
      <c r="P12" s="106"/>
      <c r="Q12" s="25"/>
      <c r="R12" s="25"/>
      <c r="S12" s="25"/>
      <c r="T12" s="25"/>
      <c r="U12" s="25"/>
      <c r="V12" s="25"/>
      <c r="W12" s="25"/>
    </row>
    <row r="13" spans="1:23" x14ac:dyDescent="0.3">
      <c r="E13" s="43"/>
      <c r="H13" s="47"/>
      <c r="P13" s="25"/>
      <c r="Q13" s="105"/>
    </row>
    <row r="14" spans="1:23" ht="28.8" x14ac:dyDescent="0.3">
      <c r="A14" s="174" t="s">
        <v>8</v>
      </c>
      <c r="B14" s="174" t="s">
        <v>9</v>
      </c>
      <c r="C14" s="175" t="s">
        <v>10</v>
      </c>
      <c r="D14" s="174" t="s">
        <v>2</v>
      </c>
      <c r="E14" s="184" t="s">
        <v>70</v>
      </c>
      <c r="F14" s="174" t="s">
        <v>55</v>
      </c>
      <c r="G14" s="174" t="s">
        <v>61</v>
      </c>
      <c r="H14" s="174" t="s">
        <v>3</v>
      </c>
      <c r="I14" s="174" t="s">
        <v>4</v>
      </c>
      <c r="J14" s="177" t="s">
        <v>38</v>
      </c>
      <c r="K14" s="172" t="s">
        <v>82</v>
      </c>
      <c r="L14" s="172" t="s">
        <v>84</v>
      </c>
      <c r="M14" s="177" t="s">
        <v>69</v>
      </c>
      <c r="N14" s="172" t="s">
        <v>81</v>
      </c>
      <c r="O14" s="3"/>
      <c r="P14" s="111"/>
      <c r="Q14" s="3"/>
      <c r="R14" s="3"/>
      <c r="S14" s="3"/>
      <c r="T14" s="3"/>
      <c r="U14" s="3"/>
      <c r="V14" s="3"/>
      <c r="W14" s="3"/>
    </row>
    <row r="15" spans="1:23" x14ac:dyDescent="0.3">
      <c r="A15" s="61">
        <v>0</v>
      </c>
      <c r="B15" s="8" t="s">
        <v>39</v>
      </c>
      <c r="C15" s="13">
        <v>43329</v>
      </c>
      <c r="D15" s="100"/>
      <c r="E15" s="13">
        <f>C15</f>
        <v>43329</v>
      </c>
      <c r="F15" s="101">
        <v>1</v>
      </c>
      <c r="G15" s="100"/>
      <c r="H15" s="100"/>
      <c r="I15" s="100"/>
      <c r="J15" s="140">
        <f>G3</f>
        <v>3000000</v>
      </c>
      <c r="K15" s="56"/>
      <c r="L15" s="56"/>
      <c r="M15" s="143"/>
      <c r="N15" s="142"/>
      <c r="O15" s="3"/>
      <c r="P15" s="111"/>
      <c r="Q15" s="3"/>
      <c r="R15" s="3"/>
      <c r="S15" s="3"/>
      <c r="T15" s="3"/>
      <c r="U15" s="3"/>
      <c r="V15" s="3"/>
      <c r="W15" s="3"/>
    </row>
    <row r="16" spans="1:23" ht="13.8" customHeight="1" x14ac:dyDescent="0.3">
      <c r="A16" s="6">
        <v>1</v>
      </c>
      <c r="B16" s="8">
        <f>C16</f>
        <v>43357</v>
      </c>
      <c r="C16" s="13">
        <v>43357</v>
      </c>
      <c r="D16" s="100">
        <f>G3</f>
        <v>3000000</v>
      </c>
      <c r="E16" s="214">
        <v>43339</v>
      </c>
      <c r="F16" s="101">
        <f>VLOOKUP(E16,'CDI diária'!A:K,5,FALSE)</f>
        <v>1.0017220796002573</v>
      </c>
      <c r="G16" s="100">
        <f>D16/$F$15*F16-D16</f>
        <v>5166.2388007720001</v>
      </c>
      <c r="H16" s="100">
        <f>(D16+G16)*(1+$K$8)^(E19-$C$15)-(D16+G16)</f>
        <v>2678.2345347823575</v>
      </c>
      <c r="I16" s="100">
        <f>D16+G16+H16</f>
        <v>3007844.4733355544</v>
      </c>
      <c r="J16" s="150">
        <f>J15-D16</f>
        <v>0</v>
      </c>
      <c r="K16" s="65"/>
      <c r="L16" s="65"/>
      <c r="M16" s="152"/>
      <c r="N16" s="141"/>
      <c r="O16" s="51"/>
      <c r="P16" s="113"/>
      <c r="Q16" s="3"/>
      <c r="R16" s="3"/>
      <c r="S16" s="3"/>
      <c r="T16" s="3"/>
      <c r="U16" s="3"/>
      <c r="V16" s="3"/>
      <c r="W16" s="3"/>
    </row>
    <row r="17" spans="1:24" s="4" customFormat="1" x14ac:dyDescent="0.3">
      <c r="A17" s="7"/>
      <c r="B17" s="7" t="s">
        <v>5</v>
      </c>
      <c r="C17" s="14"/>
      <c r="D17" s="58">
        <f>SUM(D15:D16)</f>
        <v>3000000</v>
      </c>
      <c r="E17" s="58"/>
      <c r="F17" s="58"/>
      <c r="G17" s="58">
        <f>SUM(G15:G16)</f>
        <v>5166.2388007720001</v>
      </c>
      <c r="H17" s="58">
        <f>SUM(H15:H16)</f>
        <v>2678.2345347823575</v>
      </c>
      <c r="I17" s="58">
        <f>SUM(I15:I16)</f>
        <v>3007844.4733355544</v>
      </c>
      <c r="J17" s="140"/>
      <c r="K17" s="58"/>
      <c r="L17" s="58"/>
      <c r="M17" s="144"/>
      <c r="N17" s="142"/>
    </row>
    <row r="18" spans="1:24" x14ac:dyDescent="0.3">
      <c r="D18" s="15"/>
      <c r="E18" s="122"/>
      <c r="F18" s="15"/>
      <c r="G18" s="15"/>
      <c r="H18" s="15"/>
      <c r="I18" s="15"/>
      <c r="J18" s="15"/>
      <c r="L18" s="45"/>
      <c r="M18" s="60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4" x14ac:dyDescent="0.3">
      <c r="D19" s="215">
        <f>D17</f>
        <v>3000000</v>
      </c>
      <c r="E19" s="220">
        <v>43340</v>
      </c>
      <c r="F19" s="217">
        <f>F16</f>
        <v>1.0017220796002573</v>
      </c>
      <c r="G19" s="215">
        <f>D19*F19-D19</f>
        <v>5166.2388007720001</v>
      </c>
      <c r="H19" s="215">
        <f>H16</f>
        <v>2678.2345347823575</v>
      </c>
      <c r="I19" s="207">
        <f>D19+G19+H19</f>
        <v>3007844.4733355544</v>
      </c>
      <c r="J19" s="15"/>
      <c r="L19" s="45"/>
      <c r="M19" s="45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4" x14ac:dyDescent="0.3">
      <c r="D20" s="15"/>
      <c r="E20" s="15"/>
      <c r="F20" s="15"/>
      <c r="G20" s="15"/>
      <c r="H20" s="15"/>
      <c r="I20" s="209">
        <v>3007881.68</v>
      </c>
      <c r="J20" s="189" t="s">
        <v>85</v>
      </c>
      <c r="K20" s="15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4" x14ac:dyDescent="0.3">
      <c r="D21" s="15"/>
      <c r="E21" s="15"/>
      <c r="F21" s="15"/>
      <c r="G21" s="15"/>
      <c r="H21" s="15"/>
      <c r="I21" s="209">
        <f>I19-I20</f>
        <v>-37.20666444581002</v>
      </c>
      <c r="J21" s="15"/>
      <c r="K21" s="1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4" x14ac:dyDescent="0.3"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4" x14ac:dyDescent="0.3"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4" x14ac:dyDescent="0.3"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4" x14ac:dyDescent="0.3">
      <c r="W25" s="3"/>
    </row>
    <row r="26" spans="1:24" x14ac:dyDescent="0.3">
      <c r="W26" s="3"/>
    </row>
    <row r="27" spans="1:24" x14ac:dyDescent="0.3">
      <c r="W27" s="3"/>
    </row>
    <row r="28" spans="1:24" x14ac:dyDescent="0.3">
      <c r="G28" s="79"/>
      <c r="H28" s="79"/>
      <c r="W28" s="3"/>
    </row>
    <row r="29" spans="1:24" x14ac:dyDescent="0.3">
      <c r="G29" s="79"/>
      <c r="H29" s="79"/>
      <c r="I29" s="47"/>
      <c r="W29" s="3"/>
    </row>
    <row r="30" spans="1:24" x14ac:dyDescent="0.3">
      <c r="G30" s="79"/>
      <c r="H30" s="79"/>
      <c r="I30" s="47"/>
      <c r="W30" s="3"/>
    </row>
    <row r="31" spans="1:24" s="2" customFormat="1" x14ac:dyDescent="0.3">
      <c r="A31" s="1"/>
      <c r="B31" s="5"/>
      <c r="C31" s="15"/>
      <c r="G31" s="79"/>
      <c r="H31" s="79"/>
      <c r="I31" s="47"/>
      <c r="W31" s="3"/>
      <c r="X31" s="3"/>
    </row>
    <row r="32" spans="1:24" s="2" customFormat="1" x14ac:dyDescent="0.3">
      <c r="A32" s="1"/>
      <c r="B32" s="5"/>
      <c r="C32" s="15"/>
      <c r="G32" s="79"/>
      <c r="H32" s="79"/>
      <c r="I32" s="47"/>
      <c r="W32" s="3"/>
      <c r="X32" s="3"/>
    </row>
    <row r="33" spans="1:25" s="2" customFormat="1" x14ac:dyDescent="0.3">
      <c r="A33" s="1"/>
      <c r="B33" s="5"/>
      <c r="C33" s="15"/>
      <c r="G33" s="79"/>
      <c r="H33" s="79"/>
      <c r="I33" s="47"/>
      <c r="W33" s="3"/>
      <c r="X33" s="3"/>
    </row>
    <row r="34" spans="1:25" s="2" customFormat="1" x14ac:dyDescent="0.3">
      <c r="A34" s="1"/>
      <c r="B34" s="5"/>
      <c r="C34" s="15"/>
      <c r="G34" s="79"/>
      <c r="H34" s="79"/>
      <c r="I34" s="47"/>
      <c r="W34" s="3"/>
      <c r="X34" s="3"/>
    </row>
    <row r="35" spans="1:25" s="2" customFormat="1" x14ac:dyDescent="0.3">
      <c r="A35" s="1"/>
      <c r="B35" s="5"/>
      <c r="C35" s="15"/>
      <c r="F35" s="79"/>
      <c r="W35" s="3"/>
      <c r="X35" s="3"/>
    </row>
    <row r="36" spans="1:25" s="2" customFormat="1" x14ac:dyDescent="0.3">
      <c r="A36" s="1"/>
      <c r="B36" s="5"/>
      <c r="C36" s="15"/>
      <c r="F36" s="79"/>
      <c r="W36" s="3"/>
      <c r="X36" s="3"/>
    </row>
    <row r="37" spans="1:25" s="2" customFormat="1" x14ac:dyDescent="0.3">
      <c r="A37" s="1"/>
      <c r="B37" s="5"/>
      <c r="C37" s="15"/>
      <c r="F37" s="79"/>
      <c r="W37" s="3"/>
      <c r="X37" s="3"/>
    </row>
    <row r="38" spans="1:25" s="2" customFormat="1" x14ac:dyDescent="0.3">
      <c r="A38" s="1"/>
      <c r="B38" s="5"/>
      <c r="C38" s="15"/>
      <c r="F38" s="79"/>
      <c r="W38" s="3"/>
      <c r="X38" s="3"/>
    </row>
    <row r="39" spans="1:25" s="2" customFormat="1" x14ac:dyDescent="0.3">
      <c r="A39" s="1"/>
      <c r="B39" s="5"/>
      <c r="C39" s="15"/>
      <c r="E39" s="79"/>
      <c r="X39" s="3"/>
      <c r="Y39" s="3"/>
    </row>
    <row r="40" spans="1:25" s="2" customFormat="1" x14ac:dyDescent="0.3">
      <c r="A40" s="1"/>
      <c r="B40" s="5"/>
      <c r="C40" s="15"/>
      <c r="E40" s="79"/>
      <c r="X40" s="3"/>
      <c r="Y40" s="3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EB808D7-84D3-4EFA-B721-80C1B63AECA0}">
      <formula1>"PRICE,SAC,SACRE"</formula1>
    </dataValidation>
    <dataValidation type="whole" allowBlank="1" showInputMessage="1" showErrorMessage="1" errorTitle="Valor entre 0 e 99" error="O valor digitado deve ser inteiro, entre 0 e 99" sqref="D11:D12 D8" xr:uid="{1AB8DF9D-7C43-4EB6-89A6-D9E88DD522E7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985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59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0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1" r:id="rId8" name="Check Box 5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62" r:id="rId9" name="Check Box 6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P339"/>
  <sheetViews>
    <sheetView zoomScale="85" zoomScaleNormal="85" workbookViewId="0">
      <pane xSplit="1" ySplit="3" topLeftCell="B295" activePane="bottomRight" state="frozen"/>
      <selection activeCell="D11" sqref="D11"/>
      <selection pane="topRight" activeCell="D11" sqref="D11"/>
      <selection pane="bottomLeft" activeCell="D11" sqref="D11"/>
      <selection pane="bottomRight" activeCell="E308" sqref="E306:E308"/>
    </sheetView>
  </sheetViews>
  <sheetFormatPr defaultRowHeight="15.6" x14ac:dyDescent="0.3"/>
  <cols>
    <col min="1" max="1" width="12.59765625" style="120" customWidth="1"/>
    <col min="2" max="2" width="12.69921875" style="121" customWidth="1"/>
    <col min="3" max="12" width="13.296875" style="102" customWidth="1"/>
    <col min="13" max="13" width="13.296875" style="163" customWidth="1"/>
    <col min="14" max="14" width="11.19921875" bestFit="1" customWidth="1"/>
    <col min="15" max="15" width="12.09765625" customWidth="1"/>
  </cols>
  <sheetData>
    <row r="1" spans="1:15" s="81" customFormat="1" x14ac:dyDescent="0.3">
      <c r="A1" s="114" t="s">
        <v>57</v>
      </c>
      <c r="B1" s="115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63"/>
    </row>
    <row r="2" spans="1:15" s="81" customFormat="1" x14ac:dyDescent="0.3">
      <c r="A2" s="114"/>
      <c r="B2" s="115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63"/>
    </row>
    <row r="3" spans="1:15" s="97" customFormat="1" ht="55.2" x14ac:dyDescent="0.3">
      <c r="A3" s="116" t="s">
        <v>48</v>
      </c>
      <c r="B3" s="117" t="s">
        <v>56</v>
      </c>
      <c r="C3" s="147" t="s">
        <v>71</v>
      </c>
      <c r="D3" s="147" t="s">
        <v>72</v>
      </c>
      <c r="E3" s="147" t="s">
        <v>89</v>
      </c>
      <c r="F3" s="148" t="s">
        <v>73</v>
      </c>
      <c r="G3" s="148" t="s">
        <v>74</v>
      </c>
      <c r="H3" s="148" t="s">
        <v>75</v>
      </c>
      <c r="I3" s="148" t="s">
        <v>76</v>
      </c>
      <c r="J3" s="148" t="s">
        <v>77</v>
      </c>
      <c r="K3" s="148" t="s">
        <v>78</v>
      </c>
      <c r="L3" s="148" t="s">
        <v>79</v>
      </c>
      <c r="M3" s="164"/>
    </row>
    <row r="4" spans="1:15" s="97" customFormat="1" x14ac:dyDescent="0.3">
      <c r="A4" s="118">
        <v>42887</v>
      </c>
      <c r="B4" s="119">
        <v>3.8334000000000003E-4</v>
      </c>
      <c r="C4" s="136">
        <f>1+B4</f>
        <v>1.00038334</v>
      </c>
      <c r="D4" s="136"/>
      <c r="E4" s="136"/>
      <c r="F4" s="149"/>
      <c r="G4" s="149"/>
      <c r="H4" s="149"/>
      <c r="I4" s="149"/>
      <c r="J4" s="149"/>
      <c r="K4" s="149"/>
      <c r="L4" s="149"/>
      <c r="M4" s="165"/>
    </row>
    <row r="5" spans="1:15" s="97" customFormat="1" x14ac:dyDescent="0.3">
      <c r="A5" s="118">
        <v>42888</v>
      </c>
      <c r="B5" s="119">
        <v>3.8334000000000003E-4</v>
      </c>
      <c r="C5" s="136">
        <f t="shared" ref="C5:C68" si="0">C4*(1+B5)</f>
        <v>1.0007668269495555</v>
      </c>
      <c r="D5" s="136"/>
      <c r="E5" s="136"/>
      <c r="F5" s="149"/>
      <c r="G5" s="149"/>
      <c r="H5" s="149"/>
      <c r="I5" s="149"/>
      <c r="J5" s="149"/>
      <c r="K5" s="149"/>
      <c r="L5" s="149"/>
      <c r="M5" s="165"/>
    </row>
    <row r="6" spans="1:15" s="97" customFormat="1" x14ac:dyDescent="0.3">
      <c r="A6" s="118">
        <v>42891</v>
      </c>
      <c r="B6" s="119">
        <v>3.8334000000000003E-4</v>
      </c>
      <c r="C6" s="136">
        <f t="shared" si="0"/>
        <v>1.0011504609049984</v>
      </c>
      <c r="D6" s="136"/>
      <c r="E6" s="136"/>
      <c r="F6" s="149"/>
      <c r="G6" s="149"/>
      <c r="H6" s="149"/>
      <c r="I6" s="149"/>
      <c r="J6" s="149"/>
      <c r="K6" s="149"/>
      <c r="L6" s="157">
        <f>1+B6</f>
        <v>1.00038334</v>
      </c>
      <c r="M6" s="166"/>
      <c r="N6" s="80"/>
      <c r="O6" s="135"/>
    </row>
    <row r="7" spans="1:15" s="97" customFormat="1" x14ac:dyDescent="0.3">
      <c r="A7" s="118">
        <v>42892</v>
      </c>
      <c r="B7" s="119">
        <v>3.8334000000000003E-4</v>
      </c>
      <c r="C7" s="136">
        <f t="shared" si="0"/>
        <v>1.0015342419226816</v>
      </c>
      <c r="D7" s="136"/>
      <c r="E7" s="136"/>
      <c r="F7" s="149"/>
      <c r="G7" s="149"/>
      <c r="H7" s="149"/>
      <c r="I7" s="149"/>
      <c r="J7" s="149"/>
      <c r="K7" s="149"/>
      <c r="L7" s="157">
        <f t="shared" ref="L7:L72" si="1">L6*(1+B7)</f>
        <v>1.0007668269495555</v>
      </c>
      <c r="M7" s="166"/>
      <c r="N7" s="80"/>
      <c r="O7" s="135"/>
    </row>
    <row r="8" spans="1:15" s="97" customFormat="1" x14ac:dyDescent="0.3">
      <c r="A8" s="118">
        <v>42893</v>
      </c>
      <c r="B8" s="119">
        <v>3.8334000000000003E-4</v>
      </c>
      <c r="C8" s="136">
        <f t="shared" si="0"/>
        <v>1.0019181700589801</v>
      </c>
      <c r="D8" s="136"/>
      <c r="E8" s="136"/>
      <c r="F8" s="149"/>
      <c r="G8" s="149"/>
      <c r="H8" s="149"/>
      <c r="I8" s="149"/>
      <c r="J8" s="149"/>
      <c r="K8" s="149"/>
      <c r="L8" s="157">
        <f t="shared" si="1"/>
        <v>1.0011504609049984</v>
      </c>
      <c r="M8" s="166"/>
      <c r="N8" s="80"/>
      <c r="O8" s="135"/>
    </row>
    <row r="9" spans="1:15" s="159" customFormat="1" x14ac:dyDescent="0.3">
      <c r="A9" s="154">
        <v>42894</v>
      </c>
      <c r="B9" s="155">
        <v>3.8334000000000003E-4</v>
      </c>
      <c r="C9" s="156">
        <f t="shared" si="0"/>
        <v>1.0023022453702906</v>
      </c>
      <c r="D9" s="156"/>
      <c r="E9" s="156"/>
      <c r="F9" s="157"/>
      <c r="G9" s="157"/>
      <c r="H9" s="157"/>
      <c r="I9" s="157"/>
      <c r="J9" s="157"/>
      <c r="K9" s="157"/>
      <c r="L9" s="157">
        <f t="shared" si="1"/>
        <v>1.0015342419226816</v>
      </c>
      <c r="M9" s="166"/>
      <c r="N9" s="161"/>
      <c r="O9" s="160"/>
    </row>
    <row r="10" spans="1:15" s="159" customFormat="1" x14ac:dyDescent="0.3">
      <c r="A10" s="154">
        <v>42895</v>
      </c>
      <c r="B10" s="155">
        <v>3.8334000000000003E-4</v>
      </c>
      <c r="C10" s="156">
        <f t="shared" si="0"/>
        <v>1.0026864679130307</v>
      </c>
      <c r="D10" s="156"/>
      <c r="E10" s="156"/>
      <c r="F10" s="157"/>
      <c r="G10" s="157"/>
      <c r="H10" s="157"/>
      <c r="I10" s="157"/>
      <c r="J10" s="157"/>
      <c r="K10" s="157"/>
      <c r="L10" s="157">
        <f t="shared" si="1"/>
        <v>1.0019181700589801</v>
      </c>
      <c r="M10" s="166"/>
      <c r="N10" s="161"/>
      <c r="O10" s="160"/>
    </row>
    <row r="11" spans="1:15" s="159" customFormat="1" x14ac:dyDescent="0.3">
      <c r="A11" s="154">
        <v>42898</v>
      </c>
      <c r="B11" s="155">
        <v>3.8334000000000003E-4</v>
      </c>
      <c r="C11" s="156">
        <f t="shared" si="0"/>
        <v>1.0030708377436404</v>
      </c>
      <c r="D11" s="156"/>
      <c r="E11" s="156"/>
      <c r="F11" s="157"/>
      <c r="G11" s="157"/>
      <c r="H11" s="157"/>
      <c r="I11" s="157"/>
      <c r="J11" s="157"/>
      <c r="K11" s="157"/>
      <c r="L11" s="157">
        <f t="shared" si="1"/>
        <v>1.0023022453702906</v>
      </c>
      <c r="M11" s="166"/>
      <c r="N11" s="161"/>
      <c r="O11" s="160"/>
    </row>
    <row r="12" spans="1:15" s="159" customFormat="1" x14ac:dyDescent="0.3">
      <c r="A12" s="154">
        <v>42899</v>
      </c>
      <c r="B12" s="155">
        <v>3.8334000000000003E-4</v>
      </c>
      <c r="C12" s="156">
        <f t="shared" si="0"/>
        <v>1.003455354918581</v>
      </c>
      <c r="D12" s="156"/>
      <c r="E12" s="156"/>
      <c r="F12" s="157"/>
      <c r="G12" s="157"/>
      <c r="H12" s="157"/>
      <c r="I12" s="157"/>
      <c r="J12" s="157"/>
      <c r="K12" s="157"/>
      <c r="L12" s="157">
        <f t="shared" si="1"/>
        <v>1.0026864679130307</v>
      </c>
      <c r="M12" s="166"/>
    </row>
    <row r="13" spans="1:15" s="159" customFormat="1" x14ac:dyDescent="0.3">
      <c r="A13" s="154">
        <v>42900</v>
      </c>
      <c r="B13" s="155">
        <v>3.8334000000000003E-4</v>
      </c>
      <c r="C13" s="156">
        <f t="shared" si="0"/>
        <v>1.0038400194943353</v>
      </c>
      <c r="D13" s="156"/>
      <c r="E13" s="156"/>
      <c r="F13" s="157"/>
      <c r="G13" s="157"/>
      <c r="H13" s="157"/>
      <c r="I13" s="157"/>
      <c r="J13" s="157"/>
      <c r="K13" s="157"/>
      <c r="L13" s="157">
        <f t="shared" si="1"/>
        <v>1.0030708377436404</v>
      </c>
      <c r="M13" s="166"/>
    </row>
    <row r="14" spans="1:15" s="159" customFormat="1" x14ac:dyDescent="0.3">
      <c r="A14" s="154">
        <v>42902</v>
      </c>
      <c r="B14" s="155">
        <v>3.8334000000000003E-4</v>
      </c>
      <c r="C14" s="156">
        <f t="shared" si="0"/>
        <v>1.0042248315274083</v>
      </c>
      <c r="D14" s="156"/>
      <c r="E14" s="156"/>
      <c r="F14" s="157"/>
      <c r="G14" s="157"/>
      <c r="H14" s="157"/>
      <c r="I14" s="157"/>
      <c r="J14" s="157"/>
      <c r="K14" s="157"/>
      <c r="L14" s="157">
        <f t="shared" si="1"/>
        <v>1.003455354918581</v>
      </c>
      <c r="M14" s="166"/>
    </row>
    <row r="15" spans="1:15" s="159" customFormat="1" x14ac:dyDescent="0.3">
      <c r="A15" s="154">
        <v>42905</v>
      </c>
      <c r="B15" s="155">
        <v>3.8334000000000003E-4</v>
      </c>
      <c r="C15" s="156">
        <f t="shared" si="0"/>
        <v>1.0046097910743259</v>
      </c>
      <c r="D15" s="156"/>
      <c r="E15" s="156"/>
      <c r="F15" s="157"/>
      <c r="G15" s="157"/>
      <c r="H15" s="157"/>
      <c r="I15" s="157"/>
      <c r="J15" s="157"/>
      <c r="K15" s="157"/>
      <c r="L15" s="157">
        <f t="shared" si="1"/>
        <v>1.0038400194943353</v>
      </c>
      <c r="M15" s="166"/>
    </row>
    <row r="16" spans="1:15" s="159" customFormat="1" x14ac:dyDescent="0.3">
      <c r="A16" s="154">
        <v>42906</v>
      </c>
      <c r="B16" s="155">
        <v>3.8334000000000003E-4</v>
      </c>
      <c r="C16" s="156">
        <f t="shared" si="0"/>
        <v>1.0049948981916363</v>
      </c>
      <c r="D16" s="156"/>
      <c r="E16" s="156"/>
      <c r="F16" s="157"/>
      <c r="G16" s="157"/>
      <c r="H16" s="157"/>
      <c r="I16" s="157"/>
      <c r="J16" s="157"/>
      <c r="K16" s="157"/>
      <c r="L16" s="157">
        <f t="shared" si="1"/>
        <v>1.0042248315274083</v>
      </c>
      <c r="M16" s="166"/>
    </row>
    <row r="17" spans="1:15" s="159" customFormat="1" x14ac:dyDescent="0.3">
      <c r="A17" s="154">
        <v>42907</v>
      </c>
      <c r="B17" s="155">
        <v>3.8334000000000003E-4</v>
      </c>
      <c r="C17" s="156">
        <f t="shared" si="0"/>
        <v>1.005380152935909</v>
      </c>
      <c r="D17" s="156"/>
      <c r="E17" s="156"/>
      <c r="F17" s="157"/>
      <c r="G17" s="157"/>
      <c r="H17" s="157"/>
      <c r="I17" s="157"/>
      <c r="J17" s="157"/>
      <c r="K17" s="157"/>
      <c r="L17" s="157">
        <f t="shared" si="1"/>
        <v>1.0046097910743259</v>
      </c>
      <c r="M17" s="166"/>
    </row>
    <row r="18" spans="1:15" s="159" customFormat="1" x14ac:dyDescent="0.3">
      <c r="A18" s="154">
        <v>42908</v>
      </c>
      <c r="B18" s="155">
        <v>3.8334000000000003E-4</v>
      </c>
      <c r="C18" s="156">
        <f t="shared" si="0"/>
        <v>1.0057655553637355</v>
      </c>
      <c r="D18" s="156"/>
      <c r="E18" s="156"/>
      <c r="F18" s="157"/>
      <c r="G18" s="157"/>
      <c r="H18" s="157"/>
      <c r="I18" s="157"/>
      <c r="J18" s="157"/>
      <c r="K18" s="157"/>
      <c r="L18" s="157">
        <f t="shared" si="1"/>
        <v>1.0049948981916363</v>
      </c>
      <c r="M18" s="166"/>
    </row>
    <row r="19" spans="1:15" s="159" customFormat="1" x14ac:dyDescent="0.3">
      <c r="A19" s="154">
        <v>42909</v>
      </c>
      <c r="B19" s="155">
        <v>3.8334000000000003E-4</v>
      </c>
      <c r="C19" s="156">
        <f t="shared" si="0"/>
        <v>1.0061511055317285</v>
      </c>
      <c r="D19" s="156"/>
      <c r="E19" s="156"/>
      <c r="F19" s="157"/>
      <c r="G19" s="157"/>
      <c r="H19" s="157"/>
      <c r="I19" s="157"/>
      <c r="J19" s="157"/>
      <c r="K19" s="157"/>
      <c r="L19" s="157">
        <f t="shared" si="1"/>
        <v>1.005380152935909</v>
      </c>
      <c r="M19" s="166"/>
      <c r="O19" s="162"/>
    </row>
    <row r="20" spans="1:15" s="159" customFormat="1" x14ac:dyDescent="0.3">
      <c r="A20" s="154">
        <v>42912</v>
      </c>
      <c r="B20" s="155">
        <v>3.8334000000000003E-4</v>
      </c>
      <c r="C20" s="156">
        <f t="shared" si="0"/>
        <v>1.006536803496523</v>
      </c>
      <c r="D20" s="156"/>
      <c r="E20" s="156"/>
      <c r="F20" s="157"/>
      <c r="G20" s="157"/>
      <c r="H20" s="157"/>
      <c r="I20" s="157"/>
      <c r="J20" s="157"/>
      <c r="K20" s="157"/>
      <c r="L20" s="157">
        <f t="shared" si="1"/>
        <v>1.0057655553637355</v>
      </c>
      <c r="M20" s="166"/>
    </row>
    <row r="21" spans="1:15" s="159" customFormat="1" x14ac:dyDescent="0.3">
      <c r="A21" s="154">
        <v>42913</v>
      </c>
      <c r="B21" s="155">
        <v>3.8334000000000003E-4</v>
      </c>
      <c r="C21" s="156">
        <f t="shared" si="0"/>
        <v>1.0069226493147754</v>
      </c>
      <c r="D21" s="156"/>
      <c r="E21" s="156"/>
      <c r="F21" s="157"/>
      <c r="G21" s="157"/>
      <c r="H21" s="157"/>
      <c r="I21" s="157"/>
      <c r="J21" s="157"/>
      <c r="K21" s="157"/>
      <c r="L21" s="157">
        <f t="shared" si="1"/>
        <v>1.0061511055317285</v>
      </c>
      <c r="M21" s="166"/>
    </row>
    <row r="22" spans="1:15" s="159" customFormat="1" x14ac:dyDescent="0.3">
      <c r="A22" s="154">
        <v>42914</v>
      </c>
      <c r="B22" s="155">
        <v>3.8334000000000003E-4</v>
      </c>
      <c r="C22" s="156">
        <f t="shared" si="0"/>
        <v>1.0073086430431637</v>
      </c>
      <c r="D22" s="156"/>
      <c r="E22" s="156"/>
      <c r="F22" s="157"/>
      <c r="G22" s="157"/>
      <c r="H22" s="157"/>
      <c r="I22" s="157"/>
      <c r="J22" s="157"/>
      <c r="K22" s="157"/>
      <c r="L22" s="157">
        <f t="shared" si="1"/>
        <v>1.006536803496523</v>
      </c>
      <c r="M22" s="166"/>
    </row>
    <row r="23" spans="1:15" s="159" customFormat="1" x14ac:dyDescent="0.3">
      <c r="A23" s="154">
        <v>42915</v>
      </c>
      <c r="B23" s="155">
        <v>3.8334000000000003E-4</v>
      </c>
      <c r="C23" s="156">
        <f t="shared" si="0"/>
        <v>1.0076947847383879</v>
      </c>
      <c r="D23" s="156"/>
      <c r="E23" s="156"/>
      <c r="F23" s="157"/>
      <c r="G23" s="157"/>
      <c r="H23" s="157"/>
      <c r="I23" s="157"/>
      <c r="J23" s="157"/>
      <c r="K23" s="157"/>
      <c r="L23" s="157">
        <f t="shared" si="1"/>
        <v>1.0069226493147754</v>
      </c>
      <c r="M23" s="166"/>
    </row>
    <row r="24" spans="1:15" s="159" customFormat="1" x14ac:dyDescent="0.3">
      <c r="A24" s="154">
        <v>42916</v>
      </c>
      <c r="B24" s="155">
        <v>3.8334000000000003E-4</v>
      </c>
      <c r="C24" s="156">
        <f t="shared" si="0"/>
        <v>1.0080810744571695</v>
      </c>
      <c r="D24" s="156"/>
      <c r="E24" s="156"/>
      <c r="F24" s="157"/>
      <c r="G24" s="157"/>
      <c r="H24" s="157"/>
      <c r="I24" s="157"/>
      <c r="J24" s="157"/>
      <c r="K24" s="157"/>
      <c r="L24" s="157">
        <f t="shared" si="1"/>
        <v>1.0073086430431637</v>
      </c>
      <c r="M24" s="166"/>
      <c r="N24" s="154"/>
    </row>
    <row r="25" spans="1:15" s="159" customFormat="1" x14ac:dyDescent="0.3">
      <c r="A25" s="154">
        <v>42919</v>
      </c>
      <c r="B25" s="155">
        <v>3.8334000000000003E-4</v>
      </c>
      <c r="C25" s="156">
        <f t="shared" si="0"/>
        <v>1.0084675122562519</v>
      </c>
      <c r="D25" s="156"/>
      <c r="E25" s="156"/>
      <c r="F25" s="157"/>
      <c r="G25" s="157"/>
      <c r="H25" s="157"/>
      <c r="I25" s="157"/>
      <c r="J25" s="157"/>
      <c r="K25" s="157"/>
      <c r="L25" s="157">
        <f t="shared" si="1"/>
        <v>1.0076947847383879</v>
      </c>
      <c r="M25" s="166"/>
      <c r="N25" s="154"/>
    </row>
    <row r="26" spans="1:15" s="158" customFormat="1" x14ac:dyDescent="0.3">
      <c r="A26" s="154">
        <v>42920</v>
      </c>
      <c r="B26" s="155">
        <v>3.8334000000000003E-4</v>
      </c>
      <c r="C26" s="156">
        <f t="shared" si="0"/>
        <v>1.0088540981924001</v>
      </c>
      <c r="D26" s="156"/>
      <c r="E26" s="156"/>
      <c r="F26" s="157"/>
      <c r="G26" s="157"/>
      <c r="H26" s="157"/>
      <c r="I26" s="157"/>
      <c r="J26" s="157"/>
      <c r="K26" s="157"/>
      <c r="L26" s="168">
        <f t="shared" si="1"/>
        <v>1.0080810744571695</v>
      </c>
      <c r="M26" s="169">
        <v>4000000</v>
      </c>
      <c r="N26" s="154">
        <v>42891</v>
      </c>
    </row>
    <row r="27" spans="1:15" s="158" customFormat="1" x14ac:dyDescent="0.3">
      <c r="A27" s="154">
        <v>42921</v>
      </c>
      <c r="B27" s="155">
        <v>3.8334000000000003E-4</v>
      </c>
      <c r="C27" s="156">
        <f t="shared" si="0"/>
        <v>1.0092408323224011</v>
      </c>
      <c r="D27" s="156"/>
      <c r="E27" s="156"/>
      <c r="F27" s="157"/>
      <c r="G27" s="157"/>
      <c r="H27" s="157"/>
      <c r="I27" s="157"/>
      <c r="J27" s="157"/>
      <c r="K27" s="157"/>
      <c r="L27" s="157">
        <f t="shared" si="1"/>
        <v>1.0084675122562519</v>
      </c>
      <c r="M27" s="166"/>
      <c r="N27" s="154">
        <v>42921</v>
      </c>
    </row>
    <row r="28" spans="1:15" s="158" customFormat="1" x14ac:dyDescent="0.3">
      <c r="A28" s="154">
        <v>42922</v>
      </c>
      <c r="B28" s="155">
        <v>3.8334000000000003E-4</v>
      </c>
      <c r="C28" s="156">
        <f t="shared" si="0"/>
        <v>1.0096277147030635</v>
      </c>
      <c r="D28" s="156"/>
      <c r="E28" s="156"/>
      <c r="F28" s="157"/>
      <c r="G28" s="157"/>
      <c r="H28" s="157"/>
      <c r="I28" s="157"/>
      <c r="J28" s="157"/>
      <c r="K28" s="157"/>
      <c r="L28" s="157">
        <f t="shared" si="1"/>
        <v>1.0088540981924001</v>
      </c>
      <c r="M28" s="169">
        <f>M26*L24</f>
        <v>4029234.5721726548</v>
      </c>
      <c r="N28" s="170" t="e">
        <f>#REF!</f>
        <v>#REF!</v>
      </c>
    </row>
    <row r="29" spans="1:15" x14ac:dyDescent="0.3">
      <c r="A29" s="118">
        <v>42923</v>
      </c>
      <c r="B29" s="119">
        <v>3.8334000000000003E-4</v>
      </c>
      <c r="C29" s="136">
        <f t="shared" si="0"/>
        <v>1.0100147453912176</v>
      </c>
      <c r="D29" s="136"/>
      <c r="E29" s="136"/>
      <c r="F29" s="149"/>
      <c r="G29" s="149"/>
      <c r="H29" s="149"/>
      <c r="I29" s="149"/>
      <c r="J29" s="149"/>
      <c r="K29" s="149"/>
      <c r="L29" s="157">
        <f t="shared" si="1"/>
        <v>1.0092408323224011</v>
      </c>
      <c r="M29" s="169" t="e">
        <f>M28*N29</f>
        <v>#REF!</v>
      </c>
      <c r="N29" s="171" t="e">
        <f>(1+N28)^(N27-N26)</f>
        <v>#REF!</v>
      </c>
    </row>
    <row r="30" spans="1:15" x14ac:dyDescent="0.3">
      <c r="A30" s="118">
        <v>42926</v>
      </c>
      <c r="B30" s="119">
        <v>3.8334000000000003E-4</v>
      </c>
      <c r="C30" s="136">
        <f t="shared" si="0"/>
        <v>1.0104019244437159</v>
      </c>
      <c r="D30" s="136"/>
      <c r="E30" s="136"/>
      <c r="F30" s="149"/>
      <c r="G30" s="149"/>
      <c r="H30" s="149"/>
      <c r="I30" s="149"/>
      <c r="J30" s="149"/>
      <c r="K30" s="149"/>
      <c r="L30" s="157">
        <f t="shared" si="1"/>
        <v>1.0096277147030635</v>
      </c>
      <c r="M30" s="166"/>
      <c r="N30" s="154"/>
    </row>
    <row r="31" spans="1:15" x14ac:dyDescent="0.3">
      <c r="A31" s="118">
        <v>42927</v>
      </c>
      <c r="B31" s="119">
        <v>3.8334000000000003E-4</v>
      </c>
      <c r="C31" s="136">
        <f t="shared" si="0"/>
        <v>1.0107892519174322</v>
      </c>
      <c r="D31" s="136"/>
      <c r="E31" s="136"/>
      <c r="F31" s="149"/>
      <c r="G31" s="149"/>
      <c r="H31" s="149"/>
      <c r="I31" s="149"/>
      <c r="J31" s="149"/>
      <c r="K31" s="149"/>
      <c r="L31" s="157">
        <f t="shared" si="1"/>
        <v>1.0100147453912176</v>
      </c>
      <c r="M31" s="166"/>
      <c r="N31" s="154"/>
    </row>
    <row r="32" spans="1:15" x14ac:dyDescent="0.3">
      <c r="A32" s="118">
        <v>42928</v>
      </c>
      <c r="B32" s="119">
        <v>3.8334000000000003E-4</v>
      </c>
      <c r="C32" s="136">
        <f t="shared" si="0"/>
        <v>1.0111767278692623</v>
      </c>
      <c r="D32" s="136"/>
      <c r="E32" s="136"/>
      <c r="F32" s="149"/>
      <c r="G32" s="149"/>
      <c r="H32" s="149"/>
      <c r="I32" s="149"/>
      <c r="J32" s="149"/>
      <c r="K32" s="149"/>
      <c r="L32" s="157">
        <f t="shared" si="1"/>
        <v>1.0104019244437159</v>
      </c>
      <c r="M32" s="166"/>
      <c r="N32" s="154"/>
    </row>
    <row r="33" spans="1:14" x14ac:dyDescent="0.3">
      <c r="A33" s="118">
        <v>42929</v>
      </c>
      <c r="B33" s="119">
        <v>3.8334000000000003E-4</v>
      </c>
      <c r="C33" s="136">
        <f t="shared" si="0"/>
        <v>1.0115643523561235</v>
      </c>
      <c r="D33" s="136"/>
      <c r="E33" s="136"/>
      <c r="F33" s="149"/>
      <c r="G33" s="149"/>
      <c r="H33" s="149"/>
      <c r="I33" s="149"/>
      <c r="J33" s="149"/>
      <c r="K33" s="149"/>
      <c r="L33" s="157">
        <f t="shared" si="1"/>
        <v>1.0107892519174322</v>
      </c>
      <c r="M33" s="166"/>
      <c r="N33" s="154"/>
    </row>
    <row r="34" spans="1:14" x14ac:dyDescent="0.3">
      <c r="A34" s="118">
        <v>42930</v>
      </c>
      <c r="B34" s="119">
        <v>3.8334000000000003E-4</v>
      </c>
      <c r="C34" s="136">
        <f t="shared" si="0"/>
        <v>1.0119521254349557</v>
      </c>
      <c r="D34" s="136"/>
      <c r="E34" s="136"/>
      <c r="F34" s="149"/>
      <c r="G34" s="149"/>
      <c r="H34" s="149"/>
      <c r="I34" s="149"/>
      <c r="J34" s="149"/>
      <c r="K34" s="149"/>
      <c r="L34" s="157">
        <f t="shared" si="1"/>
        <v>1.0111767278692623</v>
      </c>
      <c r="M34" s="166"/>
    </row>
    <row r="35" spans="1:14" x14ac:dyDescent="0.3">
      <c r="A35" s="118">
        <v>42933</v>
      </c>
      <c r="B35" s="119">
        <v>3.8334000000000003E-4</v>
      </c>
      <c r="C35" s="136">
        <f t="shared" si="0"/>
        <v>1.01234004716272</v>
      </c>
      <c r="D35" s="136"/>
      <c r="E35" s="136"/>
      <c r="F35" s="149"/>
      <c r="G35" s="149"/>
      <c r="H35" s="149"/>
      <c r="I35" s="149">
        <f>1+B35</f>
        <v>1.00038334</v>
      </c>
      <c r="J35" s="149"/>
      <c r="K35" s="149"/>
      <c r="L35" s="157">
        <f t="shared" si="1"/>
        <v>1.0115643523561235</v>
      </c>
      <c r="M35" s="166"/>
    </row>
    <row r="36" spans="1:14" x14ac:dyDescent="0.3">
      <c r="A36" s="118">
        <v>42934</v>
      </c>
      <c r="B36" s="119">
        <v>3.8334000000000003E-4</v>
      </c>
      <c r="C36" s="136">
        <f t="shared" si="0"/>
        <v>1.0127281175963994</v>
      </c>
      <c r="D36" s="136"/>
      <c r="E36" s="136"/>
      <c r="F36" s="149"/>
      <c r="G36" s="149"/>
      <c r="H36" s="149"/>
      <c r="I36" s="149">
        <f t="shared" ref="I36:I101" si="2">I35*(1+B36)</f>
        <v>1.0007668269495555</v>
      </c>
      <c r="J36" s="149"/>
      <c r="K36" s="149"/>
      <c r="L36" s="157">
        <f t="shared" si="1"/>
        <v>1.0119521254349557</v>
      </c>
      <c r="M36" s="166"/>
    </row>
    <row r="37" spans="1:14" x14ac:dyDescent="0.3">
      <c r="A37" s="118">
        <v>42935</v>
      </c>
      <c r="B37" s="119">
        <v>3.8334000000000003E-4</v>
      </c>
      <c r="C37" s="136">
        <f t="shared" si="0"/>
        <v>1.0131163367929987</v>
      </c>
      <c r="D37" s="136"/>
      <c r="E37" s="136"/>
      <c r="F37" s="149"/>
      <c r="G37" s="149"/>
      <c r="H37" s="149"/>
      <c r="I37" s="149">
        <f>I36*(1+B37)</f>
        <v>1.0011504609049984</v>
      </c>
      <c r="J37" s="149"/>
      <c r="K37" s="149"/>
      <c r="L37" s="157">
        <f t="shared" si="1"/>
        <v>1.01234004716272</v>
      </c>
      <c r="M37" s="166"/>
    </row>
    <row r="38" spans="1:14" x14ac:dyDescent="0.3">
      <c r="A38" s="118">
        <v>42936</v>
      </c>
      <c r="B38" s="119">
        <v>3.8334000000000003E-4</v>
      </c>
      <c r="C38" s="136">
        <f t="shared" si="0"/>
        <v>1.0135047048095449</v>
      </c>
      <c r="D38" s="136"/>
      <c r="E38" s="136"/>
      <c r="F38" s="149"/>
      <c r="G38" s="149"/>
      <c r="H38" s="149"/>
      <c r="I38" s="149">
        <f t="shared" si="2"/>
        <v>1.0015342419226816</v>
      </c>
      <c r="J38" s="149"/>
      <c r="K38" s="149"/>
      <c r="L38" s="157">
        <f t="shared" si="1"/>
        <v>1.0127281175963994</v>
      </c>
      <c r="M38" s="166"/>
    </row>
    <row r="39" spans="1:14" x14ac:dyDescent="0.3">
      <c r="A39" s="118">
        <v>42937</v>
      </c>
      <c r="B39" s="119">
        <v>3.8334000000000003E-4</v>
      </c>
      <c r="C39" s="136">
        <f t="shared" si="0"/>
        <v>1.0138932217030865</v>
      </c>
      <c r="D39" s="136"/>
      <c r="E39" s="136"/>
      <c r="F39" s="149"/>
      <c r="G39" s="149"/>
      <c r="H39" s="149"/>
      <c r="I39" s="149">
        <f t="shared" si="2"/>
        <v>1.0019181700589801</v>
      </c>
      <c r="J39" s="149"/>
      <c r="K39" s="149"/>
      <c r="L39" s="157">
        <f t="shared" si="1"/>
        <v>1.0131163367929987</v>
      </c>
      <c r="M39" s="166"/>
    </row>
    <row r="40" spans="1:14" x14ac:dyDescent="0.3">
      <c r="A40" s="118">
        <v>42940</v>
      </c>
      <c r="B40" s="119">
        <v>3.8334000000000003E-4</v>
      </c>
      <c r="C40" s="136">
        <f t="shared" si="0"/>
        <v>1.014281887530694</v>
      </c>
      <c r="D40" s="136"/>
      <c r="E40" s="136"/>
      <c r="F40" s="149"/>
      <c r="G40" s="149"/>
      <c r="H40" s="149"/>
      <c r="I40" s="149">
        <f t="shared" si="2"/>
        <v>1.0023022453702906</v>
      </c>
      <c r="J40" s="149"/>
      <c r="K40" s="149"/>
      <c r="L40" s="157">
        <f t="shared" si="1"/>
        <v>1.0135047048095449</v>
      </c>
      <c r="M40" s="166"/>
    </row>
    <row r="41" spans="1:14" x14ac:dyDescent="0.3">
      <c r="A41" s="118">
        <v>42941</v>
      </c>
      <c r="B41" s="119">
        <v>3.8334000000000003E-4</v>
      </c>
      <c r="C41" s="136">
        <f t="shared" si="0"/>
        <v>1.0146707023494601</v>
      </c>
      <c r="D41" s="136"/>
      <c r="E41" s="136"/>
      <c r="F41" s="149"/>
      <c r="G41" s="149"/>
      <c r="H41" s="149"/>
      <c r="I41" s="149">
        <f t="shared" si="2"/>
        <v>1.0026864679130307</v>
      </c>
      <c r="J41" s="149"/>
      <c r="K41" s="149"/>
      <c r="L41" s="157">
        <f t="shared" si="1"/>
        <v>1.0138932217030865</v>
      </c>
      <c r="M41" s="166"/>
    </row>
    <row r="42" spans="1:14" x14ac:dyDescent="0.3">
      <c r="A42" s="118">
        <v>42942</v>
      </c>
      <c r="B42" s="119">
        <v>3.8334000000000003E-4</v>
      </c>
      <c r="C42" s="136">
        <f t="shared" si="0"/>
        <v>1.0150596662164988</v>
      </c>
      <c r="D42" s="136"/>
      <c r="E42" s="136"/>
      <c r="F42" s="149"/>
      <c r="G42" s="149"/>
      <c r="H42" s="149"/>
      <c r="I42" s="149">
        <f t="shared" si="2"/>
        <v>1.0030708377436404</v>
      </c>
      <c r="J42" s="149"/>
      <c r="K42" s="149"/>
      <c r="L42" s="157">
        <f t="shared" si="1"/>
        <v>1.014281887530694</v>
      </c>
      <c r="M42" s="166"/>
    </row>
    <row r="43" spans="1:14" x14ac:dyDescent="0.3">
      <c r="A43" s="118">
        <v>42943</v>
      </c>
      <c r="B43" s="119">
        <v>3.4713000000000002E-4</v>
      </c>
      <c r="C43" s="136">
        <f t="shared" si="0"/>
        <v>1.0154120238784325</v>
      </c>
      <c r="D43" s="136"/>
      <c r="E43" s="136"/>
      <c r="F43" s="149"/>
      <c r="G43" s="149"/>
      <c r="H43" s="149"/>
      <c r="I43" s="149">
        <f t="shared" si="2"/>
        <v>1.0034190337235462</v>
      </c>
      <c r="J43" s="149"/>
      <c r="K43" s="149"/>
      <c r="L43" s="157">
        <f t="shared" si="1"/>
        <v>1.0146339752023126</v>
      </c>
      <c r="M43" s="166"/>
    </row>
    <row r="44" spans="1:14" x14ac:dyDescent="0.3">
      <c r="A44" s="118">
        <v>42944</v>
      </c>
      <c r="B44" s="119">
        <v>3.4713000000000002E-4</v>
      </c>
      <c r="C44" s="136">
        <f t="shared" si="0"/>
        <v>1.0157645038542815</v>
      </c>
      <c r="D44" s="136"/>
      <c r="E44" s="136"/>
      <c r="F44" s="149"/>
      <c r="G44" s="149"/>
      <c r="H44" s="149"/>
      <c r="I44" s="149">
        <f t="shared" si="2"/>
        <v>1.0037673505727227</v>
      </c>
      <c r="J44" s="149"/>
      <c r="K44" s="149"/>
      <c r="L44" s="157">
        <f t="shared" si="1"/>
        <v>1.0149861850941246</v>
      </c>
      <c r="M44" s="166"/>
    </row>
    <row r="45" spans="1:14" x14ac:dyDescent="0.3">
      <c r="A45" s="118">
        <v>42947</v>
      </c>
      <c r="B45" s="119">
        <v>3.4713000000000002E-4</v>
      </c>
      <c r="C45" s="136">
        <f t="shared" si="0"/>
        <v>1.0161171061865044</v>
      </c>
      <c r="D45" s="136"/>
      <c r="E45" s="136"/>
      <c r="F45" s="149"/>
      <c r="G45" s="149"/>
      <c r="H45" s="149"/>
      <c r="I45" s="149">
        <f t="shared" si="2"/>
        <v>1.0041157883331271</v>
      </c>
      <c r="J45" s="149"/>
      <c r="K45" s="149"/>
      <c r="L45" s="157">
        <f t="shared" si="1"/>
        <v>1.0153385172485563</v>
      </c>
      <c r="M45" s="166"/>
    </row>
    <row r="46" spans="1:14" x14ac:dyDescent="0.3">
      <c r="A46" s="118">
        <v>42948</v>
      </c>
      <c r="B46" s="119">
        <v>3.4713000000000002E-4</v>
      </c>
      <c r="C46" s="136">
        <f t="shared" si="0"/>
        <v>1.0164698309175748</v>
      </c>
      <c r="D46" s="136"/>
      <c r="E46" s="136"/>
      <c r="F46" s="149"/>
      <c r="G46" s="149"/>
      <c r="H46" s="149"/>
      <c r="I46" s="149">
        <f t="shared" si="2"/>
        <v>1.0044643470467312</v>
      </c>
      <c r="J46" s="149"/>
      <c r="K46" s="149"/>
      <c r="L46" s="157">
        <f t="shared" si="1"/>
        <v>1.0156909717080487</v>
      </c>
      <c r="M46" s="166"/>
    </row>
    <row r="47" spans="1:14" x14ac:dyDescent="0.3">
      <c r="A47" s="118">
        <v>42949</v>
      </c>
      <c r="B47" s="119">
        <v>3.4713000000000002E-4</v>
      </c>
      <c r="C47" s="136">
        <f t="shared" si="0"/>
        <v>1.0168226780899812</v>
      </c>
      <c r="D47" s="136"/>
      <c r="E47" s="136"/>
      <c r="F47" s="149"/>
      <c r="G47" s="149"/>
      <c r="H47" s="149"/>
      <c r="I47" s="149">
        <f t="shared" si="2"/>
        <v>1.0048130267555215</v>
      </c>
      <c r="J47" s="149"/>
      <c r="K47" s="149"/>
      <c r="L47" s="157">
        <f t="shared" si="1"/>
        <v>1.0160435485150576</v>
      </c>
      <c r="M47" s="166"/>
    </row>
    <row r="48" spans="1:14" x14ac:dyDescent="0.3">
      <c r="A48" s="118">
        <v>42950</v>
      </c>
      <c r="B48" s="119">
        <v>3.4713000000000002E-4</v>
      </c>
      <c r="C48" s="136">
        <f t="shared" si="0"/>
        <v>1.0171756477462266</v>
      </c>
      <c r="D48" s="136"/>
      <c r="E48" s="136"/>
      <c r="F48" s="149"/>
      <c r="G48" s="149"/>
      <c r="H48" s="149"/>
      <c r="I48" s="149">
        <f t="shared" si="2"/>
        <v>1.0051618275014991</v>
      </c>
      <c r="J48" s="149"/>
      <c r="K48" s="149"/>
      <c r="L48" s="157">
        <f t="shared" si="1"/>
        <v>1.0163962477120536</v>
      </c>
      <c r="M48" s="166"/>
    </row>
    <row r="49" spans="1:13" x14ac:dyDescent="0.3">
      <c r="A49" s="118">
        <v>42951</v>
      </c>
      <c r="B49" s="119">
        <v>3.4713000000000002E-4</v>
      </c>
      <c r="C49" s="136">
        <f t="shared" si="0"/>
        <v>1.0175287399288286</v>
      </c>
      <c r="D49" s="136"/>
      <c r="E49" s="136"/>
      <c r="F49" s="149"/>
      <c r="G49" s="149"/>
      <c r="H49" s="149"/>
      <c r="I49" s="149">
        <f t="shared" si="2"/>
        <v>1.0055107493266797</v>
      </c>
      <c r="J49" s="149"/>
      <c r="K49" s="149"/>
      <c r="L49" s="157">
        <f t="shared" si="1"/>
        <v>1.0167490693415218</v>
      </c>
      <c r="M49" s="166"/>
    </row>
    <row r="50" spans="1:13" x14ac:dyDescent="0.3">
      <c r="A50" s="118">
        <v>42954</v>
      </c>
      <c r="B50" s="119">
        <v>3.4713000000000002E-4</v>
      </c>
      <c r="C50" s="136">
        <f t="shared" si="0"/>
        <v>1.0178819546803202</v>
      </c>
      <c r="D50" s="136"/>
      <c r="E50" s="136"/>
      <c r="F50" s="149"/>
      <c r="G50" s="149"/>
      <c r="H50" s="149"/>
      <c r="I50" s="149">
        <f t="shared" si="2"/>
        <v>1.0058597922730934</v>
      </c>
      <c r="J50" s="149"/>
      <c r="K50" s="149"/>
      <c r="L50" s="157">
        <f t="shared" si="1"/>
        <v>1.0171020134459623</v>
      </c>
      <c r="M50" s="166"/>
    </row>
    <row r="51" spans="1:13" x14ac:dyDescent="0.3">
      <c r="A51" s="118">
        <v>42955</v>
      </c>
      <c r="B51" s="119">
        <v>3.4713000000000002E-4</v>
      </c>
      <c r="C51" s="136">
        <f t="shared" si="0"/>
        <v>1.0182352920432483</v>
      </c>
      <c r="D51" s="136"/>
      <c r="E51" s="136"/>
      <c r="F51" s="149"/>
      <c r="G51" s="149"/>
      <c r="H51" s="149"/>
      <c r="I51" s="149">
        <f t="shared" si="2"/>
        <v>1.0062089563827852</v>
      </c>
      <c r="J51" s="149"/>
      <c r="K51" s="149"/>
      <c r="L51" s="157">
        <f t="shared" si="1"/>
        <v>1.0174550800678899</v>
      </c>
      <c r="M51" s="166"/>
    </row>
    <row r="52" spans="1:13" x14ac:dyDescent="0.3">
      <c r="A52" s="118">
        <v>42956</v>
      </c>
      <c r="B52" s="119">
        <v>3.4713000000000002E-4</v>
      </c>
      <c r="C52" s="136">
        <f t="shared" si="0"/>
        <v>1.0185887520601753</v>
      </c>
      <c r="D52" s="136"/>
      <c r="E52" s="136"/>
      <c r="F52" s="149"/>
      <c r="G52" s="149"/>
      <c r="H52" s="149"/>
      <c r="I52" s="149">
        <f t="shared" si="2"/>
        <v>1.0065582416978143</v>
      </c>
      <c r="J52" s="149"/>
      <c r="K52" s="149"/>
      <c r="L52" s="157">
        <f t="shared" si="1"/>
        <v>1.0178082692498338</v>
      </c>
      <c r="M52" s="166"/>
    </row>
    <row r="53" spans="1:13" x14ac:dyDescent="0.3">
      <c r="A53" s="118">
        <v>42957</v>
      </c>
      <c r="B53" s="119">
        <v>3.4713000000000002E-4</v>
      </c>
      <c r="C53" s="136">
        <f t="shared" si="0"/>
        <v>1.0189423347736779</v>
      </c>
      <c r="D53" s="136"/>
      <c r="E53" s="136"/>
      <c r="F53" s="149"/>
      <c r="G53" s="149"/>
      <c r="H53" s="149"/>
      <c r="I53" s="149">
        <f t="shared" si="2"/>
        <v>1.0069076482602548</v>
      </c>
      <c r="J53" s="149"/>
      <c r="K53" s="149"/>
      <c r="L53" s="157">
        <f t="shared" si="1"/>
        <v>1.0181615810343385</v>
      </c>
      <c r="M53" s="166"/>
    </row>
    <row r="54" spans="1:13" x14ac:dyDescent="0.3">
      <c r="A54" s="118">
        <v>42958</v>
      </c>
      <c r="B54" s="119">
        <v>3.4713000000000002E-4</v>
      </c>
      <c r="C54" s="136">
        <f t="shared" si="0"/>
        <v>1.0192960402263478</v>
      </c>
      <c r="D54" s="136"/>
      <c r="E54" s="136"/>
      <c r="F54" s="149"/>
      <c r="G54" s="149"/>
      <c r="H54" s="149"/>
      <c r="I54" s="149">
        <f t="shared" si="2"/>
        <v>1.0072571761121953</v>
      </c>
      <c r="J54" s="149"/>
      <c r="K54" s="149"/>
      <c r="L54" s="157">
        <f t="shared" si="1"/>
        <v>1.0185150154639628</v>
      </c>
      <c r="M54" s="166"/>
    </row>
    <row r="55" spans="1:13" x14ac:dyDescent="0.3">
      <c r="A55" s="118">
        <v>42961</v>
      </c>
      <c r="B55" s="119">
        <v>3.4713000000000002E-4</v>
      </c>
      <c r="C55" s="136">
        <f t="shared" si="0"/>
        <v>1.0196498684607915</v>
      </c>
      <c r="D55" s="136"/>
      <c r="E55" s="136"/>
      <c r="F55" s="149"/>
      <c r="G55" s="149"/>
      <c r="H55" s="149"/>
      <c r="I55" s="149">
        <f t="shared" si="2"/>
        <v>1.0076068252957391</v>
      </c>
      <c r="J55" s="149"/>
      <c r="K55" s="149"/>
      <c r="L55" s="157">
        <f t="shared" si="1"/>
        <v>1.0188685725812807</v>
      </c>
      <c r="M55" s="166"/>
    </row>
    <row r="56" spans="1:13" x14ac:dyDescent="0.3">
      <c r="A56" s="118">
        <v>42962</v>
      </c>
      <c r="B56" s="119">
        <v>3.4713000000000002E-4</v>
      </c>
      <c r="C56" s="136">
        <f t="shared" si="0"/>
        <v>1.0200038195196304</v>
      </c>
      <c r="D56" s="136"/>
      <c r="E56" s="136"/>
      <c r="F56" s="149"/>
      <c r="G56" s="149"/>
      <c r="H56" s="149"/>
      <c r="I56" s="149">
        <f t="shared" si="2"/>
        <v>1.0079565958530039</v>
      </c>
      <c r="J56" s="149"/>
      <c r="K56" s="149"/>
      <c r="L56" s="157">
        <f t="shared" si="1"/>
        <v>1.0192222524288808</v>
      </c>
      <c r="M56" s="166"/>
    </row>
    <row r="57" spans="1:13" x14ac:dyDescent="0.3">
      <c r="A57" s="118">
        <v>42963</v>
      </c>
      <c r="B57" s="119">
        <v>3.4713000000000002E-4</v>
      </c>
      <c r="C57" s="136">
        <f t="shared" si="0"/>
        <v>1.0203578934455002</v>
      </c>
      <c r="D57" s="136"/>
      <c r="E57" s="136"/>
      <c r="F57" s="149"/>
      <c r="G57" s="149"/>
      <c r="H57" s="149"/>
      <c r="I57" s="149">
        <f t="shared" si="2"/>
        <v>1.0083064878261223</v>
      </c>
      <c r="J57" s="149"/>
      <c r="K57" s="149"/>
      <c r="L57" s="157">
        <f t="shared" si="1"/>
        <v>1.0195760550493664</v>
      </c>
      <c r="M57" s="166"/>
    </row>
    <row r="58" spans="1:13" x14ac:dyDescent="0.3">
      <c r="A58" s="118">
        <v>42964</v>
      </c>
      <c r="B58" s="119">
        <v>3.4713000000000002E-4</v>
      </c>
      <c r="C58" s="136">
        <f t="shared" si="0"/>
        <v>1.0207120902810518</v>
      </c>
      <c r="D58" s="136"/>
      <c r="E58" s="136"/>
      <c r="F58" s="149"/>
      <c r="G58" s="149"/>
      <c r="H58" s="149"/>
      <c r="I58" s="149">
        <f t="shared" si="2"/>
        <v>1.0086565012572413</v>
      </c>
      <c r="J58" s="149"/>
      <c r="K58" s="149"/>
      <c r="L58" s="157">
        <f t="shared" si="1"/>
        <v>1.0199299804853557</v>
      </c>
      <c r="M58" s="166"/>
    </row>
    <row r="59" spans="1:13" x14ac:dyDescent="0.3">
      <c r="A59" s="118">
        <v>42965</v>
      </c>
      <c r="B59" s="119">
        <v>3.4713000000000002E-4</v>
      </c>
      <c r="C59" s="136">
        <f t="shared" si="0"/>
        <v>1.021066410068951</v>
      </c>
      <c r="D59" s="136"/>
      <c r="E59" s="136"/>
      <c r="F59" s="149"/>
      <c r="G59" s="149"/>
      <c r="H59" s="149"/>
      <c r="I59" s="149">
        <f t="shared" si="2"/>
        <v>1.0090066361885226</v>
      </c>
      <c r="J59" s="149"/>
      <c r="K59" s="149"/>
      <c r="L59" s="157">
        <f t="shared" si="1"/>
        <v>1.0202840287794814</v>
      </c>
      <c r="M59" s="166"/>
    </row>
    <row r="60" spans="1:13" x14ac:dyDescent="0.3">
      <c r="A60" s="118">
        <v>42968</v>
      </c>
      <c r="B60" s="119">
        <v>3.4713000000000002E-4</v>
      </c>
      <c r="C60" s="136">
        <f t="shared" si="0"/>
        <v>1.0214208528518782</v>
      </c>
      <c r="D60" s="136"/>
      <c r="E60" s="136"/>
      <c r="F60" s="149"/>
      <c r="G60" s="149"/>
      <c r="H60" s="149"/>
      <c r="I60" s="149">
        <f t="shared" si="2"/>
        <v>1.0093568926621428</v>
      </c>
      <c r="J60" s="149"/>
      <c r="K60" s="149"/>
      <c r="L60" s="157">
        <f t="shared" si="1"/>
        <v>1.0206381999743916</v>
      </c>
      <c r="M60" s="166"/>
    </row>
    <row r="61" spans="1:13" x14ac:dyDescent="0.3">
      <c r="A61" s="118">
        <v>42969</v>
      </c>
      <c r="B61" s="119">
        <v>3.4713000000000002E-4</v>
      </c>
      <c r="C61" s="136">
        <f t="shared" si="0"/>
        <v>1.0217754186725287</v>
      </c>
      <c r="D61" s="136"/>
      <c r="E61" s="136"/>
      <c r="F61" s="149"/>
      <c r="G61" s="149"/>
      <c r="H61" s="149"/>
      <c r="I61" s="149">
        <f t="shared" si="2"/>
        <v>1.0097072707202925</v>
      </c>
      <c r="J61" s="149"/>
      <c r="K61" s="149"/>
      <c r="L61" s="157">
        <f t="shared" si="1"/>
        <v>1.0209924941127488</v>
      </c>
      <c r="M61" s="166"/>
    </row>
    <row r="62" spans="1:13" x14ac:dyDescent="0.3">
      <c r="A62" s="118">
        <v>42970</v>
      </c>
      <c r="B62" s="119">
        <v>3.4713000000000002E-4</v>
      </c>
      <c r="C62" s="136">
        <f t="shared" si="0"/>
        <v>1.0221301075736124</v>
      </c>
      <c r="D62" s="136"/>
      <c r="E62" s="136"/>
      <c r="F62" s="149"/>
      <c r="G62" s="149"/>
      <c r="H62" s="149"/>
      <c r="I62" s="149">
        <f t="shared" si="2"/>
        <v>1.0100577704051776</v>
      </c>
      <c r="J62" s="149"/>
      <c r="K62" s="149"/>
      <c r="L62" s="157">
        <f t="shared" si="1"/>
        <v>1.0213469112372302</v>
      </c>
      <c r="M62" s="166"/>
    </row>
    <row r="63" spans="1:13" x14ac:dyDescent="0.3">
      <c r="A63" s="118">
        <v>42971</v>
      </c>
      <c r="B63" s="119">
        <v>3.4713000000000002E-4</v>
      </c>
      <c r="C63" s="136">
        <f t="shared" si="0"/>
        <v>1.0224849195978545</v>
      </c>
      <c r="D63" s="136"/>
      <c r="E63" s="136"/>
      <c r="F63" s="149"/>
      <c r="G63" s="149"/>
      <c r="H63" s="149"/>
      <c r="I63" s="149">
        <f t="shared" si="2"/>
        <v>1.0104083917590183</v>
      </c>
      <c r="J63" s="149"/>
      <c r="K63" s="149"/>
      <c r="L63" s="157">
        <f t="shared" si="1"/>
        <v>1.021701451390528</v>
      </c>
      <c r="M63" s="166"/>
    </row>
    <row r="64" spans="1:13" x14ac:dyDescent="0.3">
      <c r="A64" s="118">
        <v>42972</v>
      </c>
      <c r="B64" s="119">
        <v>3.4713000000000002E-4</v>
      </c>
      <c r="C64" s="136">
        <f t="shared" si="0"/>
        <v>1.0228398547879944</v>
      </c>
      <c r="D64" s="136"/>
      <c r="E64" s="136"/>
      <c r="F64" s="149"/>
      <c r="G64" s="149"/>
      <c r="H64" s="149"/>
      <c r="I64" s="149">
        <f t="shared" si="2"/>
        <v>1.0107591348240497</v>
      </c>
      <c r="J64" s="149"/>
      <c r="K64" s="149"/>
      <c r="L64" s="157">
        <f t="shared" si="1"/>
        <v>1.0220561146153493</v>
      </c>
      <c r="M64" s="166"/>
    </row>
    <row r="65" spans="1:13" x14ac:dyDescent="0.3">
      <c r="A65" s="118">
        <v>42975</v>
      </c>
      <c r="B65" s="119">
        <v>3.4713000000000002E-4</v>
      </c>
      <c r="C65" s="136">
        <f t="shared" si="0"/>
        <v>1.023194913186787</v>
      </c>
      <c r="D65" s="136"/>
      <c r="E65" s="136"/>
      <c r="F65" s="149"/>
      <c r="G65" s="149"/>
      <c r="H65" s="149"/>
      <c r="I65" s="149">
        <f t="shared" si="2"/>
        <v>1.011109999642521</v>
      </c>
      <c r="J65" s="149"/>
      <c r="K65" s="149"/>
      <c r="L65" s="157">
        <f t="shared" si="1"/>
        <v>1.0224109009544158</v>
      </c>
      <c r="M65" s="166"/>
    </row>
    <row r="66" spans="1:13" x14ac:dyDescent="0.3">
      <c r="A66" s="118">
        <v>42976</v>
      </c>
      <c r="B66" s="119">
        <v>3.4713000000000002E-4</v>
      </c>
      <c r="C66" s="136">
        <f t="shared" si="0"/>
        <v>1.0235500948370015</v>
      </c>
      <c r="D66" s="136"/>
      <c r="E66" s="136"/>
      <c r="F66" s="149"/>
      <c r="G66" s="149"/>
      <c r="H66" s="149"/>
      <c r="I66" s="149">
        <f t="shared" si="2"/>
        <v>1.011460986256697</v>
      </c>
      <c r="J66" s="149"/>
      <c r="K66" s="149"/>
      <c r="L66" s="157">
        <f t="shared" si="1"/>
        <v>1.022765810450464</v>
      </c>
      <c r="M66" s="166"/>
    </row>
    <row r="67" spans="1:13" x14ac:dyDescent="0.3">
      <c r="A67" s="118">
        <v>42977</v>
      </c>
      <c r="B67" s="119">
        <v>3.4713000000000002E-4</v>
      </c>
      <c r="C67" s="136">
        <f t="shared" si="0"/>
        <v>1.0239053997814223</v>
      </c>
      <c r="D67" s="136"/>
      <c r="E67" s="136"/>
      <c r="F67" s="149"/>
      <c r="G67" s="149"/>
      <c r="H67" s="149"/>
      <c r="I67" s="149">
        <f t="shared" si="2"/>
        <v>1.0118120947088562</v>
      </c>
      <c r="J67" s="149"/>
      <c r="K67" s="149"/>
      <c r="L67" s="157">
        <f t="shared" si="1"/>
        <v>1.0231208431462457</v>
      </c>
      <c r="M67" s="166"/>
    </row>
    <row r="68" spans="1:13" x14ac:dyDescent="0.3">
      <c r="A68" s="118">
        <v>42978</v>
      </c>
      <c r="B68" s="119">
        <v>3.4713000000000002E-4</v>
      </c>
      <c r="C68" s="136">
        <f t="shared" si="0"/>
        <v>1.0242608280628485</v>
      </c>
      <c r="D68" s="136"/>
      <c r="E68" s="136"/>
      <c r="F68" s="149"/>
      <c r="G68" s="149"/>
      <c r="H68" s="149"/>
      <c r="I68" s="149">
        <f t="shared" si="2"/>
        <v>1.0121633250412925</v>
      </c>
      <c r="J68" s="149"/>
      <c r="K68" s="149"/>
      <c r="L68" s="157">
        <f t="shared" si="1"/>
        <v>1.023475999084527</v>
      </c>
      <c r="M68" s="166"/>
    </row>
    <row r="69" spans="1:13" x14ac:dyDescent="0.3">
      <c r="A69" s="118">
        <v>42979</v>
      </c>
      <c r="B69" s="119">
        <v>3.4713000000000002E-4</v>
      </c>
      <c r="C69" s="136">
        <f t="shared" ref="C69:C132" si="3">C68*(1+B69)</f>
        <v>1.0246163797240939</v>
      </c>
      <c r="D69" s="136"/>
      <c r="E69" s="136"/>
      <c r="F69" s="149"/>
      <c r="G69" s="149">
        <f>1+B69</f>
        <v>1.00034713</v>
      </c>
      <c r="H69" s="149"/>
      <c r="I69" s="149">
        <f t="shared" si="2"/>
        <v>1.0125146772963141</v>
      </c>
      <c r="J69" s="149"/>
      <c r="K69" s="149"/>
      <c r="L69" s="157">
        <f t="shared" si="1"/>
        <v>1.0238312783080892</v>
      </c>
      <c r="M69" s="166"/>
    </row>
    <row r="70" spans="1:13" x14ac:dyDescent="0.3">
      <c r="A70" s="118">
        <v>42982</v>
      </c>
      <c r="B70" s="119">
        <v>3.4713000000000002E-4</v>
      </c>
      <c r="C70" s="136">
        <f t="shared" si="3"/>
        <v>1.0249720548079875</v>
      </c>
      <c r="D70" s="136"/>
      <c r="E70" s="136"/>
      <c r="F70" s="149"/>
      <c r="G70" s="149">
        <f>G69*(1+B70)</f>
        <v>1.0006943804992368</v>
      </c>
      <c r="H70" s="149"/>
      <c r="I70" s="149">
        <f t="shared" si="2"/>
        <v>1.0128661515162438</v>
      </c>
      <c r="J70" s="149"/>
      <c r="K70" s="149"/>
      <c r="L70" s="157">
        <f t="shared" si="1"/>
        <v>1.0241866808597282</v>
      </c>
      <c r="M70" s="166"/>
    </row>
    <row r="71" spans="1:13" x14ac:dyDescent="0.3">
      <c r="A71" s="118">
        <v>42983</v>
      </c>
      <c r="B71" s="119">
        <v>3.4713000000000002E-4</v>
      </c>
      <c r="C71" s="136">
        <f t="shared" si="3"/>
        <v>1.0253278533573729</v>
      </c>
      <c r="D71" s="136"/>
      <c r="E71" s="136"/>
      <c r="F71" s="149"/>
      <c r="G71" s="149">
        <f>G70*(1+B71)</f>
        <v>1.0010417515395393</v>
      </c>
      <c r="H71" s="149"/>
      <c r="I71" s="149">
        <f t="shared" si="2"/>
        <v>1.0132177477434197</v>
      </c>
      <c r="J71" s="149"/>
      <c r="K71" s="149"/>
      <c r="L71" s="157">
        <f t="shared" si="1"/>
        <v>1.0245422067822549</v>
      </c>
      <c r="M71" s="166"/>
    </row>
    <row r="72" spans="1:13" x14ac:dyDescent="0.3">
      <c r="A72" s="118">
        <v>42984</v>
      </c>
      <c r="B72" s="119">
        <v>3.4713000000000002E-4</v>
      </c>
      <c r="C72" s="136">
        <f t="shared" si="3"/>
        <v>1.0256837754151087</v>
      </c>
      <c r="D72" s="136"/>
      <c r="E72" s="136"/>
      <c r="F72" s="149"/>
      <c r="G72" s="149">
        <f t="shared" ref="G72:G135" si="4">G71*(1+B72)</f>
        <v>1.0013892431627511</v>
      </c>
      <c r="H72" s="149"/>
      <c r="I72" s="149">
        <f t="shared" si="2"/>
        <v>1.0135694660201937</v>
      </c>
      <c r="J72" s="149"/>
      <c r="K72" s="149"/>
      <c r="L72" s="157">
        <f t="shared" si="1"/>
        <v>1.0248978561184952</v>
      </c>
      <c r="M72" s="166"/>
    </row>
    <row r="73" spans="1:13" x14ac:dyDescent="0.3">
      <c r="A73" s="118">
        <v>42986</v>
      </c>
      <c r="B73" s="119">
        <v>3.1059000000000002E-4</v>
      </c>
      <c r="C73" s="136">
        <f t="shared" si="3"/>
        <v>1.0260023425389149</v>
      </c>
      <c r="D73" s="136"/>
      <c r="E73" s="136"/>
      <c r="F73" s="149"/>
      <c r="G73" s="149">
        <f t="shared" si="4"/>
        <v>1.0017002646477851</v>
      </c>
      <c r="H73" s="149"/>
      <c r="I73" s="149">
        <f t="shared" si="2"/>
        <v>1.013884270560645</v>
      </c>
      <c r="J73" s="149"/>
      <c r="K73" s="149"/>
      <c r="L73" s="157">
        <f t="shared" ref="L73:L136" si="5">L72*(1+B73)</f>
        <v>1.0252161791436269</v>
      </c>
      <c r="M73" s="166"/>
    </row>
    <row r="74" spans="1:13" x14ac:dyDescent="0.3">
      <c r="A74" s="118">
        <v>42989</v>
      </c>
      <c r="B74" s="119">
        <v>3.1059000000000002E-4</v>
      </c>
      <c r="C74" s="136">
        <f t="shared" si="3"/>
        <v>1.026321008606484</v>
      </c>
      <c r="D74" s="136"/>
      <c r="E74" s="136"/>
      <c r="F74" s="149"/>
      <c r="G74" s="149">
        <f t="shared" si="4"/>
        <v>1.002011382732982</v>
      </c>
      <c r="H74" s="149"/>
      <c r="I74" s="149">
        <f t="shared" si="2"/>
        <v>1.0141991728762385</v>
      </c>
      <c r="J74" s="149"/>
      <c r="K74" s="149"/>
      <c r="L74" s="157">
        <f t="shared" si="5"/>
        <v>1.0255346010367072</v>
      </c>
      <c r="M74" s="166"/>
    </row>
    <row r="75" spans="1:13" x14ac:dyDescent="0.3">
      <c r="A75" s="118">
        <v>42990</v>
      </c>
      <c r="B75" s="119">
        <v>3.1059000000000002E-4</v>
      </c>
      <c r="C75" s="136">
        <f t="shared" si="3"/>
        <v>1.0266397736485471</v>
      </c>
      <c r="D75" s="136"/>
      <c r="E75" s="136"/>
      <c r="F75" s="149"/>
      <c r="G75" s="149">
        <f t="shared" si="4"/>
        <v>1.002322597448345</v>
      </c>
      <c r="H75" s="149"/>
      <c r="I75" s="149">
        <f t="shared" si="2"/>
        <v>1.0145141729973421</v>
      </c>
      <c r="J75" s="149"/>
      <c r="K75" s="149"/>
      <c r="L75" s="157">
        <f t="shared" si="5"/>
        <v>1.0258531218284432</v>
      </c>
      <c r="M75" s="166"/>
    </row>
    <row r="76" spans="1:13" x14ac:dyDescent="0.3">
      <c r="A76" s="118">
        <v>42991</v>
      </c>
      <c r="B76" s="119">
        <v>3.1059000000000002E-4</v>
      </c>
      <c r="C76" s="136">
        <f t="shared" si="3"/>
        <v>1.0269586376958446</v>
      </c>
      <c r="D76" s="136"/>
      <c r="E76" s="136"/>
      <c r="F76" s="149"/>
      <c r="G76" s="149">
        <f t="shared" si="4"/>
        <v>1.0026339088238865</v>
      </c>
      <c r="H76" s="149"/>
      <c r="I76" s="149">
        <f t="shared" si="2"/>
        <v>1.0148292709543334</v>
      </c>
      <c r="J76" s="149"/>
      <c r="K76" s="149"/>
      <c r="L76" s="157">
        <f t="shared" si="5"/>
        <v>1.0261717415495519</v>
      </c>
      <c r="M76" s="166"/>
    </row>
    <row r="77" spans="1:13" x14ac:dyDescent="0.3">
      <c r="A77" s="118">
        <v>42992</v>
      </c>
      <c r="B77" s="119">
        <v>3.1059000000000002E-4</v>
      </c>
      <c r="C77" s="136">
        <f t="shared" si="3"/>
        <v>1.0272776007791267</v>
      </c>
      <c r="D77" s="136"/>
      <c r="E77" s="136"/>
      <c r="F77" s="149"/>
      <c r="G77" s="149">
        <f t="shared" si="4"/>
        <v>1.0029453168896281</v>
      </c>
      <c r="H77" s="149"/>
      <c r="I77" s="149">
        <f t="shared" si="2"/>
        <v>1.0151444667775991</v>
      </c>
      <c r="J77" s="149"/>
      <c r="K77" s="149"/>
      <c r="L77" s="157">
        <f t="shared" si="5"/>
        <v>1.0264904602307598</v>
      </c>
      <c r="M77" s="166"/>
    </row>
    <row r="78" spans="1:13" x14ac:dyDescent="0.3">
      <c r="A78" s="118">
        <v>42993</v>
      </c>
      <c r="B78" s="119">
        <v>3.1059000000000002E-4</v>
      </c>
      <c r="C78" s="136">
        <f t="shared" si="3"/>
        <v>1.0275966629291526</v>
      </c>
      <c r="D78" s="136"/>
      <c r="E78" s="136"/>
      <c r="F78" s="149"/>
      <c r="G78" s="149">
        <f t="shared" si="4"/>
        <v>1.0032568216756008</v>
      </c>
      <c r="H78" s="149"/>
      <c r="I78" s="149">
        <f t="shared" si="2"/>
        <v>1.0154597604975355</v>
      </c>
      <c r="J78" s="149"/>
      <c r="K78" s="149"/>
      <c r="L78" s="157">
        <f t="shared" si="5"/>
        <v>1.0268092779028029</v>
      </c>
      <c r="M78" s="166"/>
    </row>
    <row r="79" spans="1:13" x14ac:dyDescent="0.3">
      <c r="A79" s="118">
        <v>42996</v>
      </c>
      <c r="B79" s="119">
        <v>3.1059000000000002E-4</v>
      </c>
      <c r="C79" s="136">
        <f t="shared" si="3"/>
        <v>1.0279158241766917</v>
      </c>
      <c r="D79" s="136"/>
      <c r="E79" s="136"/>
      <c r="F79" s="149"/>
      <c r="G79" s="149">
        <f t="shared" si="4"/>
        <v>1.0035684232118451</v>
      </c>
      <c r="H79" s="149"/>
      <c r="I79" s="149">
        <f t="shared" si="2"/>
        <v>1.0157751521445484</v>
      </c>
      <c r="J79" s="149"/>
      <c r="K79" s="149"/>
      <c r="L79" s="157">
        <f t="shared" si="5"/>
        <v>1.0271281945964268</v>
      </c>
      <c r="M79" s="166"/>
    </row>
    <row r="80" spans="1:13" x14ac:dyDescent="0.3">
      <c r="A80" s="118">
        <v>42997</v>
      </c>
      <c r="B80" s="119">
        <v>3.1059000000000002E-4</v>
      </c>
      <c r="C80" s="136">
        <f t="shared" si="3"/>
        <v>1.0282350845525228</v>
      </c>
      <c r="D80" s="136"/>
      <c r="E80" s="136"/>
      <c r="F80" s="149"/>
      <c r="G80" s="149">
        <f t="shared" si="4"/>
        <v>1.0038801215284106</v>
      </c>
      <c r="H80" s="149"/>
      <c r="I80" s="149">
        <f t="shared" si="2"/>
        <v>1.0160906417490529</v>
      </c>
      <c r="J80" s="149"/>
      <c r="K80" s="149"/>
      <c r="L80" s="157">
        <f t="shared" si="5"/>
        <v>1.0274472103423864</v>
      </c>
      <c r="M80" s="166"/>
    </row>
    <row r="81" spans="1:13" x14ac:dyDescent="0.3">
      <c r="A81" s="118">
        <v>42998</v>
      </c>
      <c r="B81" s="119">
        <v>3.1059000000000002E-4</v>
      </c>
      <c r="C81" s="136">
        <f t="shared" si="3"/>
        <v>1.0285544440874339</v>
      </c>
      <c r="D81" s="136"/>
      <c r="E81" s="136"/>
      <c r="F81" s="149"/>
      <c r="G81" s="149">
        <f t="shared" si="4"/>
        <v>1.0041919166553561</v>
      </c>
      <c r="H81" s="149"/>
      <c r="I81" s="149">
        <f t="shared" si="2"/>
        <v>1.0164062293414737</v>
      </c>
      <c r="J81" s="149"/>
      <c r="K81" s="149"/>
      <c r="L81" s="157">
        <f t="shared" si="5"/>
        <v>1.0277663251714466</v>
      </c>
      <c r="M81" s="166"/>
    </row>
    <row r="82" spans="1:13" x14ac:dyDescent="0.3">
      <c r="A82" s="118">
        <v>42999</v>
      </c>
      <c r="B82" s="119">
        <v>3.1059000000000002E-4</v>
      </c>
      <c r="C82" s="136">
        <f t="shared" si="3"/>
        <v>1.0288739028122231</v>
      </c>
      <c r="D82" s="136"/>
      <c r="E82" s="136"/>
      <c r="F82" s="149"/>
      <c r="G82" s="149">
        <f t="shared" si="4"/>
        <v>1.00450380862275</v>
      </c>
      <c r="H82" s="149"/>
      <c r="I82" s="149">
        <f t="shared" si="2"/>
        <v>1.0167219149522448</v>
      </c>
      <c r="J82" s="149"/>
      <c r="K82" s="149"/>
      <c r="L82" s="157">
        <f t="shared" si="5"/>
        <v>1.0280855391143817</v>
      </c>
      <c r="M82" s="166"/>
    </row>
    <row r="83" spans="1:13" x14ac:dyDescent="0.3">
      <c r="A83" s="118">
        <v>43000</v>
      </c>
      <c r="B83" s="119">
        <v>3.1059000000000002E-4</v>
      </c>
      <c r="C83" s="136">
        <f t="shared" si="3"/>
        <v>1.0291934607576976</v>
      </c>
      <c r="D83" s="136"/>
      <c r="E83" s="136"/>
      <c r="F83" s="149"/>
      <c r="G83" s="149">
        <f t="shared" si="4"/>
        <v>1.0048157974606702</v>
      </c>
      <c r="H83" s="149"/>
      <c r="I83" s="149">
        <f t="shared" si="2"/>
        <v>1.0170376986118099</v>
      </c>
      <c r="J83" s="149"/>
      <c r="K83" s="149"/>
      <c r="L83" s="157">
        <f t="shared" si="5"/>
        <v>1.0284048522019753</v>
      </c>
      <c r="M83" s="166"/>
    </row>
    <row r="84" spans="1:13" s="158" customFormat="1" x14ac:dyDescent="0.3">
      <c r="A84" s="154">
        <v>43003</v>
      </c>
      <c r="B84" s="155">
        <v>3.1059000000000002E-4</v>
      </c>
      <c r="C84" s="156">
        <f t="shared" si="3"/>
        <v>1.0295131179546744</v>
      </c>
      <c r="D84" s="156"/>
      <c r="E84" s="156"/>
      <c r="F84" s="157"/>
      <c r="G84" s="157">
        <f t="shared" si="4"/>
        <v>1.0051278831992034</v>
      </c>
      <c r="H84" s="157"/>
      <c r="I84" s="157">
        <f t="shared" si="2"/>
        <v>1.0173535803506217</v>
      </c>
      <c r="J84" s="157"/>
      <c r="K84" s="157"/>
      <c r="L84" s="157">
        <f t="shared" si="5"/>
        <v>1.0287242644650207</v>
      </c>
      <c r="M84" s="166"/>
    </row>
    <row r="85" spans="1:13" s="158" customFormat="1" x14ac:dyDescent="0.3">
      <c r="A85" s="154">
        <v>43004</v>
      </c>
      <c r="B85" s="155">
        <v>3.1059000000000002E-4</v>
      </c>
      <c r="C85" s="156">
        <f t="shared" si="3"/>
        <v>1.02983287443398</v>
      </c>
      <c r="D85" s="156"/>
      <c r="E85" s="156"/>
      <c r="F85" s="157"/>
      <c r="G85" s="157">
        <f t="shared" si="4"/>
        <v>1.0054400658684464</v>
      </c>
      <c r="H85" s="157"/>
      <c r="I85" s="157">
        <f t="shared" si="2"/>
        <v>1.0176695601991428</v>
      </c>
      <c r="J85" s="157"/>
      <c r="K85" s="157"/>
      <c r="L85" s="157">
        <f t="shared" si="5"/>
        <v>1.0290437759343209</v>
      </c>
      <c r="M85" s="166"/>
    </row>
    <row r="86" spans="1:13" s="158" customFormat="1" x14ac:dyDescent="0.3">
      <c r="A86" s="154">
        <v>43005</v>
      </c>
      <c r="B86" s="155">
        <v>3.1059000000000002E-4</v>
      </c>
      <c r="C86" s="156">
        <f t="shared" si="3"/>
        <v>1.0301527302264504</v>
      </c>
      <c r="D86" s="156"/>
      <c r="E86" s="156"/>
      <c r="F86" s="157"/>
      <c r="G86" s="157">
        <f t="shared" si="4"/>
        <v>1.0057523454985045</v>
      </c>
      <c r="H86" s="157"/>
      <c r="I86" s="157">
        <f t="shared" si="2"/>
        <v>1.0179856381878449</v>
      </c>
      <c r="J86" s="157"/>
      <c r="K86" s="157"/>
      <c r="L86" s="157">
        <f t="shared" si="5"/>
        <v>1.0293633866406884</v>
      </c>
      <c r="M86" s="166"/>
    </row>
    <row r="87" spans="1:13" s="158" customFormat="1" x14ac:dyDescent="0.3">
      <c r="A87" s="154">
        <v>43006</v>
      </c>
      <c r="B87" s="155">
        <v>3.1059000000000002E-4</v>
      </c>
      <c r="C87" s="156">
        <f t="shared" si="3"/>
        <v>1.0304726853629314</v>
      </c>
      <c r="D87" s="156"/>
      <c r="E87" s="156"/>
      <c r="F87" s="157"/>
      <c r="G87" s="157">
        <f t="shared" si="4"/>
        <v>1.0060647221194929</v>
      </c>
      <c r="H87" s="157"/>
      <c r="I87" s="157">
        <f t="shared" si="2"/>
        <v>1.0183018143472098</v>
      </c>
      <c r="J87" s="157"/>
      <c r="K87" s="157"/>
      <c r="L87" s="157">
        <f t="shared" si="5"/>
        <v>1.0296830966149451</v>
      </c>
      <c r="M87" s="166"/>
    </row>
    <row r="88" spans="1:13" s="158" customFormat="1" x14ac:dyDescent="0.3">
      <c r="A88" s="154">
        <v>43007</v>
      </c>
      <c r="B88" s="155">
        <v>3.1059000000000002E-4</v>
      </c>
      <c r="C88" s="156">
        <f t="shared" si="3"/>
        <v>1.0307927398742782</v>
      </c>
      <c r="D88" s="156"/>
      <c r="E88" s="156"/>
      <c r="F88" s="157"/>
      <c r="G88" s="157">
        <f t="shared" si="4"/>
        <v>1.0063771957615359</v>
      </c>
      <c r="H88" s="157"/>
      <c r="I88" s="157">
        <f t="shared" si="2"/>
        <v>1.0186180887077279</v>
      </c>
      <c r="J88" s="157"/>
      <c r="K88" s="157"/>
      <c r="L88" s="157">
        <f t="shared" si="5"/>
        <v>1.0300029058879228</v>
      </c>
      <c r="M88" s="166"/>
    </row>
    <row r="89" spans="1:13" s="158" customFormat="1" x14ac:dyDescent="0.3">
      <c r="A89" s="154">
        <v>43010</v>
      </c>
      <c r="B89" s="155">
        <v>3.1059000000000002E-4</v>
      </c>
      <c r="C89" s="156">
        <f t="shared" si="3"/>
        <v>1.0311128937913558</v>
      </c>
      <c r="D89" s="156"/>
      <c r="E89" s="156"/>
      <c r="F89" s="157"/>
      <c r="G89" s="157">
        <f t="shared" si="4"/>
        <v>1.0066897664547676</v>
      </c>
      <c r="H89" s="157"/>
      <c r="I89" s="157">
        <f t="shared" si="2"/>
        <v>1.0189344612998996</v>
      </c>
      <c r="J89" s="157"/>
      <c r="K89" s="157"/>
      <c r="L89" s="157">
        <f t="shared" si="5"/>
        <v>1.0303228144904626</v>
      </c>
      <c r="M89" s="166"/>
    </row>
    <row r="90" spans="1:13" s="158" customFormat="1" x14ac:dyDescent="0.3">
      <c r="A90" s="154">
        <v>43011</v>
      </c>
      <c r="B90" s="155">
        <v>3.1059000000000002E-4</v>
      </c>
      <c r="C90" s="156">
        <f t="shared" si="3"/>
        <v>1.0314331471450384</v>
      </c>
      <c r="D90" s="156"/>
      <c r="E90" s="156"/>
      <c r="F90" s="157"/>
      <c r="G90" s="157">
        <f t="shared" si="4"/>
        <v>1.0070024342293309</v>
      </c>
      <c r="H90" s="157"/>
      <c r="I90" s="157">
        <f t="shared" si="2"/>
        <v>1.0192509321542347</v>
      </c>
      <c r="J90" s="157"/>
      <c r="K90" s="157"/>
      <c r="L90" s="157">
        <f t="shared" si="5"/>
        <v>1.0306428224534152</v>
      </c>
      <c r="M90" s="166"/>
    </row>
    <row r="91" spans="1:13" s="158" customFormat="1" x14ac:dyDescent="0.3">
      <c r="A91" s="154">
        <v>43012</v>
      </c>
      <c r="B91" s="155">
        <v>3.1059000000000002E-4</v>
      </c>
      <c r="C91" s="156">
        <f t="shared" si="3"/>
        <v>1.0317534999662101</v>
      </c>
      <c r="D91" s="156"/>
      <c r="E91" s="156"/>
      <c r="F91" s="157"/>
      <c r="G91" s="157">
        <f t="shared" si="4"/>
        <v>1.0073151991153781</v>
      </c>
      <c r="H91" s="157"/>
      <c r="I91" s="157">
        <f t="shared" si="2"/>
        <v>1.0195675013012524</v>
      </c>
      <c r="J91" s="157"/>
      <c r="K91" s="157"/>
      <c r="L91" s="157">
        <f t="shared" si="5"/>
        <v>1.030962929807641</v>
      </c>
      <c r="M91" s="166"/>
    </row>
    <row r="92" spans="1:13" s="158" customFormat="1" x14ac:dyDescent="0.3">
      <c r="A92" s="154">
        <v>43013</v>
      </c>
      <c r="B92" s="155">
        <v>3.1059000000000002E-4</v>
      </c>
      <c r="C92" s="156">
        <f t="shared" si="3"/>
        <v>1.0320739522857647</v>
      </c>
      <c r="D92" s="156"/>
      <c r="E92" s="156"/>
      <c r="F92" s="157"/>
      <c r="G92" s="157">
        <f t="shared" si="4"/>
        <v>1.0076280611430715</v>
      </c>
      <c r="H92" s="157"/>
      <c r="I92" s="157">
        <f t="shared" si="2"/>
        <v>1.0198841687714815</v>
      </c>
      <c r="J92" s="157"/>
      <c r="K92" s="157"/>
      <c r="L92" s="157">
        <f t="shared" si="5"/>
        <v>1.0312831365840101</v>
      </c>
      <c r="M92" s="166"/>
    </row>
    <row r="93" spans="1:13" s="158" customFormat="1" x14ac:dyDescent="0.3">
      <c r="A93" s="154">
        <v>43014</v>
      </c>
      <c r="B93" s="155">
        <v>3.1059000000000002E-4</v>
      </c>
      <c r="C93" s="156">
        <f t="shared" si="3"/>
        <v>1.0323945041346052</v>
      </c>
      <c r="D93" s="156"/>
      <c r="E93" s="156"/>
      <c r="F93" s="157"/>
      <c r="G93" s="157">
        <f t="shared" si="4"/>
        <v>1.0079410203425818</v>
      </c>
      <c r="H93" s="157"/>
      <c r="I93" s="157">
        <f t="shared" si="2"/>
        <v>1.0202009345954601</v>
      </c>
      <c r="J93" s="157"/>
      <c r="K93" s="157"/>
      <c r="L93" s="157">
        <f t="shared" si="5"/>
        <v>1.0316034428134018</v>
      </c>
      <c r="M93" s="166"/>
    </row>
    <row r="94" spans="1:13" s="158" customFormat="1" x14ac:dyDescent="0.3">
      <c r="A94" s="154">
        <v>43017</v>
      </c>
      <c r="B94" s="155">
        <v>3.1059000000000002E-4</v>
      </c>
      <c r="C94" s="156">
        <f t="shared" si="3"/>
        <v>1.0327151555436445</v>
      </c>
      <c r="D94" s="156"/>
      <c r="E94" s="156"/>
      <c r="F94" s="157"/>
      <c r="G94" s="157">
        <f t="shared" si="4"/>
        <v>1.00825407674409</v>
      </c>
      <c r="H94" s="157"/>
      <c r="I94" s="157">
        <f t="shared" si="2"/>
        <v>1.0205177988037362</v>
      </c>
      <c r="J94" s="157"/>
      <c r="K94" s="157"/>
      <c r="L94" s="157">
        <f t="shared" si="5"/>
        <v>1.0319238485267053</v>
      </c>
      <c r="M94" s="166"/>
    </row>
    <row r="95" spans="1:13" s="158" customFormat="1" x14ac:dyDescent="0.3">
      <c r="A95" s="154">
        <v>43018</v>
      </c>
      <c r="B95" s="155">
        <v>3.1059000000000002E-4</v>
      </c>
      <c r="C95" s="156">
        <f t="shared" si="3"/>
        <v>1.0330359065438048</v>
      </c>
      <c r="D95" s="156"/>
      <c r="E95" s="156"/>
      <c r="F95" s="157"/>
      <c r="G95" s="157">
        <f t="shared" si="4"/>
        <v>1.008567230377786</v>
      </c>
      <c r="H95" s="157"/>
      <c r="I95" s="157">
        <f t="shared" si="2"/>
        <v>1.0208347614268667</v>
      </c>
      <c r="J95" s="157"/>
      <c r="K95" s="157"/>
      <c r="L95" s="157">
        <f t="shared" si="5"/>
        <v>1.0322443537548192</v>
      </c>
      <c r="M95" s="166"/>
    </row>
    <row r="96" spans="1:13" s="158" customFormat="1" x14ac:dyDescent="0.3">
      <c r="A96" s="154">
        <v>43019</v>
      </c>
      <c r="B96" s="155">
        <v>3.1059000000000002E-4</v>
      </c>
      <c r="C96" s="156">
        <f t="shared" si="3"/>
        <v>1.0333567571660183</v>
      </c>
      <c r="D96" s="156"/>
      <c r="E96" s="156"/>
      <c r="F96" s="157"/>
      <c r="G96" s="157">
        <f t="shared" si="4"/>
        <v>1.008880481273869</v>
      </c>
      <c r="H96" s="157"/>
      <c r="I96" s="157">
        <f t="shared" si="2"/>
        <v>1.0211518224954184</v>
      </c>
      <c r="J96" s="157"/>
      <c r="K96" s="157"/>
      <c r="L96" s="157">
        <f t="shared" si="5"/>
        <v>1.0325649585286518</v>
      </c>
      <c r="M96" s="166"/>
    </row>
    <row r="97" spans="1:13" s="158" customFormat="1" x14ac:dyDescent="0.3">
      <c r="A97" s="154">
        <v>43021</v>
      </c>
      <c r="B97" s="155">
        <v>3.1059000000000002E-4</v>
      </c>
      <c r="C97" s="156">
        <f t="shared" si="3"/>
        <v>1.0336777074412264</v>
      </c>
      <c r="D97" s="156"/>
      <c r="E97" s="156"/>
      <c r="F97" s="157"/>
      <c r="G97" s="157">
        <f t="shared" si="4"/>
        <v>1.0091938294625478</v>
      </c>
      <c r="H97" s="157"/>
      <c r="I97" s="157">
        <f t="shared" si="2"/>
        <v>1.0214689820399672</v>
      </c>
      <c r="J97" s="157"/>
      <c r="K97" s="157"/>
      <c r="L97" s="157">
        <f t="shared" si="5"/>
        <v>1.0328856628791212</v>
      </c>
      <c r="M97" s="166"/>
    </row>
    <row r="98" spans="1:13" s="158" customFormat="1" x14ac:dyDescent="0.3">
      <c r="A98" s="154">
        <v>43024</v>
      </c>
      <c r="B98" s="155">
        <v>3.1059000000000002E-4</v>
      </c>
      <c r="C98" s="156">
        <f t="shared" si="3"/>
        <v>1.0339987574003806</v>
      </c>
      <c r="D98" s="156"/>
      <c r="E98" s="156"/>
      <c r="F98" s="157"/>
      <c r="G98" s="157">
        <f t="shared" si="4"/>
        <v>1.0095072749740406</v>
      </c>
      <c r="H98" s="157"/>
      <c r="I98" s="157">
        <f t="shared" si="2"/>
        <v>1.0217862400910989</v>
      </c>
      <c r="J98" s="157"/>
      <c r="K98" s="157"/>
      <c r="L98" s="157">
        <f t="shared" si="5"/>
        <v>1.0332064668371548</v>
      </c>
      <c r="M98" s="166"/>
    </row>
    <row r="99" spans="1:13" s="158" customFormat="1" x14ac:dyDescent="0.3">
      <c r="A99" s="154">
        <v>43025</v>
      </c>
      <c r="B99" s="155">
        <v>3.1059000000000002E-4</v>
      </c>
      <c r="C99" s="156">
        <f t="shared" si="3"/>
        <v>1.0343199070744415</v>
      </c>
      <c r="D99" s="156"/>
      <c r="E99" s="156"/>
      <c r="F99" s="157"/>
      <c r="G99" s="157">
        <f t="shared" si="4"/>
        <v>1.0098208178385748</v>
      </c>
      <c r="H99" s="157"/>
      <c r="I99" s="157">
        <f t="shared" si="2"/>
        <v>1.0221035966794088</v>
      </c>
      <c r="J99" s="157"/>
      <c r="K99" s="157"/>
      <c r="L99" s="157">
        <f t="shared" si="5"/>
        <v>1.0335273704336898</v>
      </c>
      <c r="M99" s="166"/>
    </row>
    <row r="100" spans="1:13" s="158" customFormat="1" x14ac:dyDescent="0.3">
      <c r="A100" s="154">
        <v>43026</v>
      </c>
      <c r="B100" s="155">
        <v>3.1059000000000002E-4</v>
      </c>
      <c r="C100" s="156">
        <f t="shared" si="3"/>
        <v>1.0346411564943798</v>
      </c>
      <c r="D100" s="156"/>
      <c r="E100" s="156"/>
      <c r="F100" s="157"/>
      <c r="G100" s="157">
        <f t="shared" si="4"/>
        <v>1.0101344580863874</v>
      </c>
      <c r="H100" s="157"/>
      <c r="I100" s="157">
        <f t="shared" si="2"/>
        <v>1.0224210518355015</v>
      </c>
      <c r="J100" s="157"/>
      <c r="K100" s="157"/>
      <c r="L100" s="157">
        <f t="shared" si="5"/>
        <v>1.0338483736996729</v>
      </c>
      <c r="M100" s="166"/>
    </row>
    <row r="101" spans="1:13" s="158" customFormat="1" x14ac:dyDescent="0.3">
      <c r="A101" s="154">
        <v>43027</v>
      </c>
      <c r="B101" s="155">
        <v>3.1059000000000002E-4</v>
      </c>
      <c r="C101" s="156">
        <f t="shared" si="3"/>
        <v>1.0349625056911753</v>
      </c>
      <c r="D101" s="156"/>
      <c r="E101" s="156"/>
      <c r="F101" s="157"/>
      <c r="G101" s="157">
        <f t="shared" si="4"/>
        <v>1.0104481957477245</v>
      </c>
      <c r="H101" s="157"/>
      <c r="I101" s="157">
        <f t="shared" si="2"/>
        <v>1.022738605589991</v>
      </c>
      <c r="J101" s="157"/>
      <c r="K101" s="157"/>
      <c r="L101" s="157">
        <f t="shared" si="5"/>
        <v>1.0341694766660603</v>
      </c>
      <c r="M101" s="166"/>
    </row>
    <row r="102" spans="1:13" s="158" customFormat="1" x14ac:dyDescent="0.3">
      <c r="A102" s="154">
        <v>43028</v>
      </c>
      <c r="B102" s="155">
        <v>3.1059000000000002E-4</v>
      </c>
      <c r="C102" s="156">
        <f t="shared" si="3"/>
        <v>1.0352839546958179</v>
      </c>
      <c r="D102" s="156"/>
      <c r="E102" s="156"/>
      <c r="F102" s="157"/>
      <c r="G102" s="157">
        <f t="shared" si="4"/>
        <v>1.0107620308528418</v>
      </c>
      <c r="H102" s="157"/>
      <c r="I102" s="157">
        <f t="shared" ref="I102:I165" si="6">I101*(1+B102)</f>
        <v>1.0230562579735012</v>
      </c>
      <c r="J102" s="157"/>
      <c r="K102" s="157"/>
      <c r="L102" s="157">
        <f t="shared" si="5"/>
        <v>1.034490679363818</v>
      </c>
      <c r="M102" s="166"/>
    </row>
    <row r="103" spans="1:13" s="158" customFormat="1" x14ac:dyDescent="0.3">
      <c r="A103" s="154">
        <v>43031</v>
      </c>
      <c r="B103" s="155">
        <v>3.1059000000000002E-4</v>
      </c>
      <c r="C103" s="156">
        <f t="shared" si="3"/>
        <v>1.0356055035393068</v>
      </c>
      <c r="D103" s="156"/>
      <c r="E103" s="156"/>
      <c r="F103" s="157"/>
      <c r="G103" s="157">
        <f t="shared" si="4"/>
        <v>1.0110759634320043</v>
      </c>
      <c r="H103" s="157"/>
      <c r="I103" s="157">
        <f t="shared" si="6"/>
        <v>1.0233740090166652</v>
      </c>
      <c r="J103" s="157"/>
      <c r="K103" s="157"/>
      <c r="L103" s="157">
        <f t="shared" si="5"/>
        <v>1.0348119818239216</v>
      </c>
      <c r="M103" s="166"/>
    </row>
    <row r="104" spans="1:13" s="158" customFormat="1" x14ac:dyDescent="0.3">
      <c r="A104" s="154">
        <v>43032</v>
      </c>
      <c r="B104" s="155">
        <v>3.1059000000000002E-4</v>
      </c>
      <c r="C104" s="156">
        <f t="shared" si="3"/>
        <v>1.035927152252651</v>
      </c>
      <c r="D104" s="156"/>
      <c r="E104" s="156"/>
      <c r="F104" s="157"/>
      <c r="G104" s="157">
        <f t="shared" si="4"/>
        <v>1.0113899935154866</v>
      </c>
      <c r="H104" s="157"/>
      <c r="I104" s="157">
        <f t="shared" si="6"/>
        <v>1.0236918587501256</v>
      </c>
      <c r="J104" s="157"/>
      <c r="K104" s="157"/>
      <c r="L104" s="157">
        <f t="shared" si="5"/>
        <v>1.0351333840773564</v>
      </c>
      <c r="M104" s="166"/>
    </row>
    <row r="105" spans="1:13" s="158" customFormat="1" x14ac:dyDescent="0.3">
      <c r="A105" s="154">
        <v>43033</v>
      </c>
      <c r="B105" s="155">
        <v>3.1059000000000002E-4</v>
      </c>
      <c r="C105" s="156">
        <f t="shared" si="3"/>
        <v>1.0362489008668692</v>
      </c>
      <c r="D105" s="156"/>
      <c r="E105" s="156"/>
      <c r="F105" s="157"/>
      <c r="G105" s="157">
        <f t="shared" si="4"/>
        <v>1.0117041211335727</v>
      </c>
      <c r="H105" s="157"/>
      <c r="I105" s="157">
        <f t="shared" si="6"/>
        <v>1.0240098072045347</v>
      </c>
      <c r="J105" s="157"/>
      <c r="K105" s="157"/>
      <c r="L105" s="157">
        <f t="shared" si="5"/>
        <v>1.0354548861551169</v>
      </c>
      <c r="M105" s="166"/>
    </row>
    <row r="106" spans="1:13" s="158" customFormat="1" x14ac:dyDescent="0.3">
      <c r="A106" s="154">
        <v>43034</v>
      </c>
      <c r="B106" s="155">
        <v>2.8296000000000001E-4</v>
      </c>
      <c r="C106" s="156">
        <f t="shared" si="3"/>
        <v>1.0365421178558585</v>
      </c>
      <c r="D106" s="156"/>
      <c r="E106" s="156"/>
      <c r="F106" s="157"/>
      <c r="G106" s="157">
        <f t="shared" si="4"/>
        <v>1.0119903929316887</v>
      </c>
      <c r="H106" s="157"/>
      <c r="I106" s="157">
        <f t="shared" si="6"/>
        <v>1.0242995610195813</v>
      </c>
      <c r="J106" s="157"/>
      <c r="K106" s="157"/>
      <c r="L106" s="157">
        <f t="shared" si="5"/>
        <v>1.0357478784697034</v>
      </c>
      <c r="M106" s="166"/>
    </row>
    <row r="107" spans="1:13" s="158" customFormat="1" x14ac:dyDescent="0.3">
      <c r="A107" s="154">
        <v>43035</v>
      </c>
      <c r="B107" s="155">
        <v>2.8296000000000001E-4</v>
      </c>
      <c r="C107" s="156">
        <f t="shared" si="3"/>
        <v>1.0368354178135271</v>
      </c>
      <c r="D107" s="156"/>
      <c r="E107" s="156"/>
      <c r="F107" s="157"/>
      <c r="G107" s="157">
        <f t="shared" si="4"/>
        <v>1.0122767457332726</v>
      </c>
      <c r="H107" s="157"/>
      <c r="I107" s="157">
        <f t="shared" si="6"/>
        <v>1.0245893968233675</v>
      </c>
      <c r="J107" s="157"/>
      <c r="K107" s="157"/>
      <c r="L107" s="157">
        <f t="shared" si="5"/>
        <v>1.0360409536893953</v>
      </c>
      <c r="M107" s="166"/>
    </row>
    <row r="108" spans="1:13" s="158" customFormat="1" x14ac:dyDescent="0.3">
      <c r="A108" s="154">
        <v>43038</v>
      </c>
      <c r="B108" s="155">
        <v>2.8296000000000001E-4</v>
      </c>
      <c r="C108" s="156">
        <f t="shared" si="3"/>
        <v>1.0371288007633517</v>
      </c>
      <c r="D108" s="156"/>
      <c r="E108" s="156"/>
      <c r="F108" s="157"/>
      <c r="G108" s="157">
        <f t="shared" si="4"/>
        <v>1.0125631795612453</v>
      </c>
      <c r="H108" s="157"/>
      <c r="I108" s="157">
        <f t="shared" si="6"/>
        <v>1.0248793146390927</v>
      </c>
      <c r="J108" s="157"/>
      <c r="K108" s="157"/>
      <c r="L108" s="157">
        <f t="shared" si="5"/>
        <v>1.0363341118376512</v>
      </c>
      <c r="M108" s="166"/>
    </row>
    <row r="109" spans="1:13" s="158" customFormat="1" x14ac:dyDescent="0.3">
      <c r="A109" s="154">
        <v>43039</v>
      </c>
      <c r="B109" s="155">
        <v>2.8296000000000001E-4</v>
      </c>
      <c r="C109" s="156">
        <f t="shared" si="3"/>
        <v>1.0374222667288158</v>
      </c>
      <c r="D109" s="156"/>
      <c r="E109" s="156"/>
      <c r="F109" s="157"/>
      <c r="G109" s="157">
        <f t="shared" si="4"/>
        <v>1.0128496944385341</v>
      </c>
      <c r="H109" s="157"/>
      <c r="I109" s="157">
        <f t="shared" si="6"/>
        <v>1.025169314489963</v>
      </c>
      <c r="J109" s="157"/>
      <c r="K109" s="157"/>
      <c r="L109" s="157">
        <f t="shared" si="5"/>
        <v>1.0366273529379368</v>
      </c>
      <c r="M109" s="166"/>
    </row>
    <row r="110" spans="1:13" s="158" customFormat="1" x14ac:dyDescent="0.3">
      <c r="A110" s="154">
        <v>43040</v>
      </c>
      <c r="B110" s="155">
        <v>2.8296000000000001E-4</v>
      </c>
      <c r="C110" s="156">
        <f t="shared" si="3"/>
        <v>1.0377158157334094</v>
      </c>
      <c r="D110" s="156"/>
      <c r="E110" s="156"/>
      <c r="F110" s="157"/>
      <c r="G110" s="157">
        <f t="shared" si="4"/>
        <v>1.0131362903880725</v>
      </c>
      <c r="H110" s="157"/>
      <c r="I110" s="157">
        <f t="shared" si="6"/>
        <v>1.0254593963991911</v>
      </c>
      <c r="J110" s="157"/>
      <c r="K110" s="157"/>
      <c r="L110" s="157">
        <f t="shared" si="5"/>
        <v>1.0369206770137243</v>
      </c>
      <c r="M110" s="166"/>
    </row>
    <row r="111" spans="1:13" s="158" customFormat="1" x14ac:dyDescent="0.3">
      <c r="A111" s="154">
        <v>43042</v>
      </c>
      <c r="B111" s="155">
        <v>2.8296000000000001E-4</v>
      </c>
      <c r="C111" s="156">
        <f t="shared" si="3"/>
        <v>1.0380094478006294</v>
      </c>
      <c r="D111" s="156"/>
      <c r="E111" s="156"/>
      <c r="F111" s="157"/>
      <c r="G111" s="157">
        <f t="shared" si="4"/>
        <v>1.0134229674328008</v>
      </c>
      <c r="H111" s="157"/>
      <c r="I111" s="157">
        <f t="shared" si="6"/>
        <v>1.0257495603899964</v>
      </c>
      <c r="J111" s="157"/>
      <c r="K111" s="157"/>
      <c r="L111" s="157">
        <f t="shared" si="5"/>
        <v>1.037214084088492</v>
      </c>
      <c r="M111" s="166"/>
    </row>
    <row r="112" spans="1:13" s="158" customFormat="1" x14ac:dyDescent="0.3">
      <c r="A112" s="154">
        <v>43045</v>
      </c>
      <c r="B112" s="155">
        <v>2.8296000000000001E-4</v>
      </c>
      <c r="C112" s="156">
        <f t="shared" si="3"/>
        <v>1.0383031629539792</v>
      </c>
      <c r="D112" s="156"/>
      <c r="E112" s="156"/>
      <c r="F112" s="157"/>
      <c r="G112" s="157">
        <f t="shared" si="4"/>
        <v>1.0137097255956657</v>
      </c>
      <c r="H112" s="157"/>
      <c r="I112" s="157">
        <f t="shared" si="6"/>
        <v>1.0260398064856044</v>
      </c>
      <c r="J112" s="157"/>
      <c r="K112" s="157"/>
      <c r="L112" s="157">
        <f t="shared" si="5"/>
        <v>1.0375075741857258</v>
      </c>
      <c r="M112" s="166"/>
    </row>
    <row r="113" spans="1:13" s="158" customFormat="1" x14ac:dyDescent="0.3">
      <c r="A113" s="154">
        <v>43046</v>
      </c>
      <c r="B113" s="155">
        <v>2.8296000000000001E-4</v>
      </c>
      <c r="C113" s="156">
        <f t="shared" si="3"/>
        <v>1.0385969612169688</v>
      </c>
      <c r="D113" s="156"/>
      <c r="E113" s="156"/>
      <c r="F113" s="157"/>
      <c r="G113" s="157">
        <f t="shared" si="4"/>
        <v>1.0139965648996203</v>
      </c>
      <c r="H113" s="157"/>
      <c r="I113" s="157">
        <f t="shared" si="6"/>
        <v>1.0263301347092477</v>
      </c>
      <c r="J113" s="157"/>
      <c r="K113" s="157"/>
      <c r="L113" s="157">
        <f t="shared" si="5"/>
        <v>1.0378011473289175</v>
      </c>
      <c r="M113" s="166"/>
    </row>
    <row r="114" spans="1:13" s="158" customFormat="1" x14ac:dyDescent="0.3">
      <c r="A114" s="154">
        <v>43047</v>
      </c>
      <c r="B114" s="155">
        <v>2.8296000000000001E-4</v>
      </c>
      <c r="C114" s="156">
        <f t="shared" si="3"/>
        <v>1.0388908426131147</v>
      </c>
      <c r="D114" s="156"/>
      <c r="E114" s="156"/>
      <c r="F114" s="157"/>
      <c r="G114" s="157">
        <f t="shared" si="4"/>
        <v>1.0142834853676244</v>
      </c>
      <c r="H114" s="157"/>
      <c r="I114" s="157">
        <f t="shared" si="6"/>
        <v>1.026620545084165</v>
      </c>
      <c r="J114" s="157"/>
      <c r="K114" s="157"/>
      <c r="L114" s="157">
        <f t="shared" si="5"/>
        <v>1.0380948035415658</v>
      </c>
      <c r="M114" s="166"/>
    </row>
    <row r="115" spans="1:13" s="158" customFormat="1" x14ac:dyDescent="0.3">
      <c r="A115" s="154">
        <v>43048</v>
      </c>
      <c r="B115" s="155">
        <v>2.8296000000000001E-4</v>
      </c>
      <c r="C115" s="156">
        <f t="shared" si="3"/>
        <v>1.0391848071659406</v>
      </c>
      <c r="D115" s="156"/>
      <c r="E115" s="156"/>
      <c r="F115" s="157"/>
      <c r="G115" s="157">
        <f t="shared" si="4"/>
        <v>1.014570487022644</v>
      </c>
      <c r="H115" s="157"/>
      <c r="I115" s="157">
        <f t="shared" si="6"/>
        <v>1.0269110376336021</v>
      </c>
      <c r="J115" s="157"/>
      <c r="K115" s="157"/>
      <c r="L115" s="157">
        <f t="shared" si="5"/>
        <v>1.038388542847176</v>
      </c>
      <c r="M115" s="166"/>
    </row>
    <row r="116" spans="1:13" s="158" customFormat="1" x14ac:dyDescent="0.3">
      <c r="A116" s="154">
        <v>43049</v>
      </c>
      <c r="B116" s="155">
        <v>2.8296000000000001E-4</v>
      </c>
      <c r="C116" s="156">
        <f t="shared" si="3"/>
        <v>1.0394788548989764</v>
      </c>
      <c r="D116" s="156"/>
      <c r="E116" s="156"/>
      <c r="F116" s="157"/>
      <c r="G116" s="157">
        <f t="shared" si="4"/>
        <v>1.0148575698876519</v>
      </c>
      <c r="H116" s="157"/>
      <c r="I116" s="157">
        <f t="shared" si="6"/>
        <v>1.027201612380811</v>
      </c>
      <c r="J116" s="157"/>
      <c r="K116" s="157"/>
      <c r="L116" s="157">
        <f t="shared" si="5"/>
        <v>1.0386823652692601</v>
      </c>
      <c r="M116" s="166"/>
    </row>
    <row r="117" spans="1:13" s="158" customFormat="1" x14ac:dyDescent="0.3">
      <c r="A117" s="154">
        <v>43052</v>
      </c>
      <c r="B117" s="155">
        <v>2.8296000000000001E-4</v>
      </c>
      <c r="C117" s="156">
        <f t="shared" si="3"/>
        <v>1.0397729858357587</v>
      </c>
      <c r="D117" s="156"/>
      <c r="E117" s="156"/>
      <c r="F117" s="157"/>
      <c r="G117" s="157">
        <f t="shared" si="4"/>
        <v>1.0151447339856272</v>
      </c>
      <c r="H117" s="157"/>
      <c r="I117" s="157">
        <f t="shared" si="6"/>
        <v>1.0274922693490502</v>
      </c>
      <c r="J117" s="157"/>
      <c r="K117" s="157"/>
      <c r="L117" s="157">
        <f t="shared" si="5"/>
        <v>1.0389762708313368</v>
      </c>
      <c r="M117" s="166"/>
    </row>
    <row r="118" spans="1:13" s="158" customFormat="1" x14ac:dyDescent="0.3">
      <c r="A118" s="154">
        <v>43053</v>
      </c>
      <c r="B118" s="155">
        <v>2.8296000000000001E-4</v>
      </c>
      <c r="C118" s="156">
        <f t="shared" si="3"/>
        <v>1.0400671999998308</v>
      </c>
      <c r="D118" s="156"/>
      <c r="E118" s="156"/>
      <c r="F118" s="157"/>
      <c r="G118" s="157">
        <f t="shared" si="4"/>
        <v>1.0154319793395559</v>
      </c>
      <c r="H118" s="157"/>
      <c r="I118" s="157">
        <f t="shared" si="6"/>
        <v>1.0277830085615853</v>
      </c>
      <c r="J118" s="157"/>
      <c r="K118" s="157"/>
      <c r="L118" s="157">
        <f t="shared" si="5"/>
        <v>1.0392702595569312</v>
      </c>
      <c r="M118" s="166"/>
    </row>
    <row r="119" spans="1:13" s="158" customFormat="1" x14ac:dyDescent="0.3">
      <c r="A119" s="154">
        <v>43055</v>
      </c>
      <c r="B119" s="155">
        <v>2.8296000000000001E-4</v>
      </c>
      <c r="C119" s="156">
        <f t="shared" si="3"/>
        <v>1.0403614974147428</v>
      </c>
      <c r="D119" s="156"/>
      <c r="E119" s="156"/>
      <c r="F119" s="157"/>
      <c r="G119" s="157">
        <f t="shared" si="4"/>
        <v>1.0157193059724299</v>
      </c>
      <c r="H119" s="157"/>
      <c r="I119" s="157">
        <f t="shared" si="6"/>
        <v>1.0280738300416881</v>
      </c>
      <c r="J119" s="157"/>
      <c r="K119" s="157"/>
      <c r="L119" s="157">
        <f t="shared" si="5"/>
        <v>1.0395643314695755</v>
      </c>
      <c r="M119" s="166"/>
    </row>
    <row r="120" spans="1:13" s="158" customFormat="1" x14ac:dyDescent="0.3">
      <c r="A120" s="154">
        <v>43056</v>
      </c>
      <c r="B120" s="155">
        <v>2.8296000000000001E-4</v>
      </c>
      <c r="C120" s="156">
        <f t="shared" si="3"/>
        <v>1.0406558781040514</v>
      </c>
      <c r="D120" s="156"/>
      <c r="E120" s="156"/>
      <c r="F120" s="157"/>
      <c r="G120" s="157">
        <f t="shared" si="4"/>
        <v>1.0160067139072479</v>
      </c>
      <c r="H120" s="157"/>
      <c r="I120" s="157">
        <f t="shared" si="6"/>
        <v>1.0283647338126367</v>
      </c>
      <c r="J120" s="157"/>
      <c r="K120" s="157"/>
      <c r="L120" s="157">
        <f t="shared" si="5"/>
        <v>1.0398584865928082</v>
      </c>
      <c r="M120" s="166"/>
    </row>
    <row r="121" spans="1:13" s="158" customFormat="1" x14ac:dyDescent="0.3">
      <c r="A121" s="154">
        <v>43059</v>
      </c>
      <c r="B121" s="155">
        <v>2.8296000000000001E-4</v>
      </c>
      <c r="C121" s="156">
        <f t="shared" si="3"/>
        <v>1.0409503420913198</v>
      </c>
      <c r="D121" s="156"/>
      <c r="E121" s="156"/>
      <c r="F121" s="157"/>
      <c r="G121" s="157">
        <f t="shared" si="4"/>
        <v>1.0162942031670152</v>
      </c>
      <c r="H121" s="157"/>
      <c r="I121" s="157">
        <f t="shared" si="6"/>
        <v>1.0286557198977164</v>
      </c>
      <c r="J121" s="157"/>
      <c r="K121" s="157"/>
      <c r="L121" s="157">
        <f t="shared" si="5"/>
        <v>1.0401527249501745</v>
      </c>
      <c r="M121" s="166"/>
    </row>
    <row r="122" spans="1:13" s="158" customFormat="1" x14ac:dyDescent="0.3">
      <c r="A122" s="154">
        <v>43060</v>
      </c>
      <c r="B122" s="155">
        <v>2.8296000000000001E-4</v>
      </c>
      <c r="C122" s="156">
        <f t="shared" si="3"/>
        <v>1.0412448894001181</v>
      </c>
      <c r="D122" s="156"/>
      <c r="E122" s="156"/>
      <c r="F122" s="157"/>
      <c r="G122" s="157">
        <f t="shared" si="4"/>
        <v>1.0165817737747433</v>
      </c>
      <c r="H122" s="157"/>
      <c r="I122" s="157">
        <f t="shared" si="6"/>
        <v>1.0289467883202188</v>
      </c>
      <c r="J122" s="157"/>
      <c r="K122" s="157"/>
      <c r="L122" s="157">
        <f t="shared" si="5"/>
        <v>1.0404470465652265</v>
      </c>
      <c r="M122" s="166"/>
    </row>
    <row r="123" spans="1:13" s="158" customFormat="1" x14ac:dyDescent="0.3">
      <c r="A123" s="154">
        <v>43061</v>
      </c>
      <c r="B123" s="155">
        <v>2.8296000000000001E-4</v>
      </c>
      <c r="C123" s="156">
        <f t="shared" si="3"/>
        <v>1.0415395200540227</v>
      </c>
      <c r="D123" s="156"/>
      <c r="E123" s="156"/>
      <c r="F123" s="157"/>
      <c r="G123" s="157">
        <f t="shared" si="4"/>
        <v>1.0168694257534507</v>
      </c>
      <c r="H123" s="157"/>
      <c r="I123" s="157">
        <f t="shared" si="6"/>
        <v>1.0292379391034419</v>
      </c>
      <c r="J123" s="157"/>
      <c r="K123" s="157"/>
      <c r="L123" s="157">
        <f t="shared" si="5"/>
        <v>1.0407414514615225</v>
      </c>
      <c r="M123" s="166"/>
    </row>
    <row r="124" spans="1:13" s="158" customFormat="1" x14ac:dyDescent="0.3">
      <c r="A124" s="154">
        <v>43062</v>
      </c>
      <c r="B124" s="155">
        <v>2.8296000000000001E-4</v>
      </c>
      <c r="C124" s="156">
        <f t="shared" si="3"/>
        <v>1.0418342340766173</v>
      </c>
      <c r="D124" s="156"/>
      <c r="E124" s="156"/>
      <c r="F124" s="157"/>
      <c r="G124" s="157">
        <f t="shared" si="4"/>
        <v>1.0171571591261619</v>
      </c>
      <c r="H124" s="157"/>
      <c r="I124" s="157">
        <f t="shared" si="6"/>
        <v>1.0295291722706905</v>
      </c>
      <c r="J124" s="157">
        <f>1+B124</f>
        <v>1.0002829600000001</v>
      </c>
      <c r="K124" s="157"/>
      <c r="L124" s="157">
        <f t="shared" si="5"/>
        <v>1.0410359396626281</v>
      </c>
      <c r="M124" s="166"/>
    </row>
    <row r="125" spans="1:13" s="158" customFormat="1" x14ac:dyDescent="0.3">
      <c r="A125" s="154">
        <v>43063</v>
      </c>
      <c r="B125" s="155">
        <v>2.8296000000000001E-4</v>
      </c>
      <c r="C125" s="156">
        <f t="shared" si="3"/>
        <v>1.0421290314914917</v>
      </c>
      <c r="D125" s="156"/>
      <c r="E125" s="156"/>
      <c r="F125" s="157"/>
      <c r="G125" s="157">
        <f t="shared" si="4"/>
        <v>1.0174449739159084</v>
      </c>
      <c r="H125" s="157"/>
      <c r="I125" s="157">
        <f t="shared" si="6"/>
        <v>1.0298204878452764</v>
      </c>
      <c r="J125" s="157">
        <f t="shared" ref="J125:J164" si="7">J124*(1+B125)</f>
        <v>1.0005660000663616</v>
      </c>
      <c r="K125" s="157"/>
      <c r="L125" s="157">
        <f t="shared" si="5"/>
        <v>1.0413305111921152</v>
      </c>
      <c r="M125" s="166"/>
    </row>
    <row r="126" spans="1:13" s="158" customFormat="1" x14ac:dyDescent="0.3">
      <c r="A126" s="154">
        <v>43066</v>
      </c>
      <c r="B126" s="155">
        <v>2.8296000000000001E-4</v>
      </c>
      <c r="C126" s="156">
        <f t="shared" si="3"/>
        <v>1.0424239123222425</v>
      </c>
      <c r="D126" s="156"/>
      <c r="E126" s="156"/>
      <c r="F126" s="157"/>
      <c r="G126" s="157">
        <f t="shared" si="4"/>
        <v>1.0177328701457278</v>
      </c>
      <c r="H126" s="157"/>
      <c r="I126" s="157">
        <f t="shared" si="6"/>
        <v>1.0301118858505172</v>
      </c>
      <c r="J126" s="157">
        <f t="shared" si="7"/>
        <v>1.0008491202217404</v>
      </c>
      <c r="K126" s="157"/>
      <c r="L126" s="157">
        <f t="shared" si="5"/>
        <v>1.0416251660735623</v>
      </c>
      <c r="M126" s="166"/>
    </row>
    <row r="127" spans="1:13" s="158" customFormat="1" x14ac:dyDescent="0.3">
      <c r="A127" s="154">
        <v>43067</v>
      </c>
      <c r="B127" s="155">
        <v>2.8296000000000001E-4</v>
      </c>
      <c r="C127" s="156">
        <f t="shared" si="3"/>
        <v>1.0427188765924733</v>
      </c>
      <c r="D127" s="156"/>
      <c r="E127" s="156"/>
      <c r="F127" s="157"/>
      <c r="G127" s="157">
        <f t="shared" si="4"/>
        <v>1.0180208478386643</v>
      </c>
      <c r="H127" s="157"/>
      <c r="I127" s="157">
        <f t="shared" si="6"/>
        <v>1.0304033663097374</v>
      </c>
      <c r="J127" s="157">
        <f t="shared" si="7"/>
        <v>1.0011323204887985</v>
      </c>
      <c r="K127" s="157"/>
      <c r="L127" s="157">
        <f t="shared" si="5"/>
        <v>1.0419199043305545</v>
      </c>
      <c r="M127" s="166"/>
    </row>
    <row r="128" spans="1:13" s="158" customFormat="1" x14ac:dyDescent="0.3">
      <c r="A128" s="154">
        <v>43068</v>
      </c>
      <c r="B128" s="155">
        <v>2.8296000000000001E-4</v>
      </c>
      <c r="C128" s="156">
        <f t="shared" si="3"/>
        <v>1.0430139243257939</v>
      </c>
      <c r="D128" s="156"/>
      <c r="E128" s="156"/>
      <c r="F128" s="157"/>
      <c r="G128" s="157">
        <f t="shared" si="4"/>
        <v>1.0183089070177689</v>
      </c>
      <c r="H128" s="157"/>
      <c r="I128" s="157">
        <f t="shared" si="6"/>
        <v>1.0306949292462684</v>
      </c>
      <c r="J128" s="157">
        <f t="shared" si="7"/>
        <v>1.001415600890204</v>
      </c>
      <c r="K128" s="157"/>
      <c r="L128" s="157">
        <f t="shared" si="5"/>
        <v>1.0422147259866839</v>
      </c>
      <c r="M128" s="166"/>
    </row>
    <row r="129" spans="1:13" s="158" customFormat="1" x14ac:dyDescent="0.3">
      <c r="A129" s="154">
        <v>43069</v>
      </c>
      <c r="B129" s="155">
        <v>2.8296000000000001E-4</v>
      </c>
      <c r="C129" s="156">
        <f t="shared" si="3"/>
        <v>1.0433090555458211</v>
      </c>
      <c r="D129" s="156"/>
      <c r="E129" s="156"/>
      <c r="F129" s="157"/>
      <c r="G129" s="157">
        <f t="shared" si="4"/>
        <v>1.0185970477060986</v>
      </c>
      <c r="H129" s="157"/>
      <c r="I129" s="157">
        <f t="shared" si="6"/>
        <v>1.0309865746834479</v>
      </c>
      <c r="J129" s="157">
        <f t="shared" si="7"/>
        <v>1.001698961448632</v>
      </c>
      <c r="K129" s="157"/>
      <c r="L129" s="157">
        <f t="shared" si="5"/>
        <v>1.0425096310655491</v>
      </c>
      <c r="M129" s="166"/>
    </row>
    <row r="130" spans="1:13" s="158" customFormat="1" x14ac:dyDescent="0.3">
      <c r="A130" s="154">
        <v>43070</v>
      </c>
      <c r="B130" s="155">
        <v>2.8296000000000001E-4</v>
      </c>
      <c r="C130" s="156">
        <f t="shared" si="3"/>
        <v>1.0436042702761783</v>
      </c>
      <c r="D130" s="156"/>
      <c r="E130" s="156"/>
      <c r="F130" s="157"/>
      <c r="G130" s="157">
        <f t="shared" si="4"/>
        <v>1.0188852699267177</v>
      </c>
      <c r="H130" s="157"/>
      <c r="I130" s="157">
        <f t="shared" si="6"/>
        <v>1.0312783026446204</v>
      </c>
      <c r="J130" s="157">
        <f t="shared" si="7"/>
        <v>1.0019824021867636</v>
      </c>
      <c r="K130" s="157"/>
      <c r="L130" s="167">
        <f>L129*(1+B130)</f>
        <v>1.0428046195907554</v>
      </c>
      <c r="M130" s="166"/>
    </row>
    <row r="131" spans="1:13" s="158" customFormat="1" x14ac:dyDescent="0.3">
      <c r="A131" s="154">
        <v>43073</v>
      </c>
      <c r="B131" s="155">
        <v>2.8296000000000001E-4</v>
      </c>
      <c r="C131" s="156">
        <f t="shared" si="3"/>
        <v>1.0438995685404957</v>
      </c>
      <c r="D131" s="156"/>
      <c r="E131" s="156"/>
      <c r="F131" s="157"/>
      <c r="G131" s="157">
        <f t="shared" si="4"/>
        <v>1.0191735737026961</v>
      </c>
      <c r="H131" s="157"/>
      <c r="I131" s="157">
        <f t="shared" si="6"/>
        <v>1.0315701131531367</v>
      </c>
      <c r="J131" s="157">
        <f t="shared" si="7"/>
        <v>1.0022659231272864</v>
      </c>
      <c r="K131" s="157"/>
      <c r="L131" s="157">
        <f t="shared" si="5"/>
        <v>1.043099691585915</v>
      </c>
      <c r="M131" s="166"/>
    </row>
    <row r="132" spans="1:13" x14ac:dyDescent="0.3">
      <c r="A132" s="118">
        <v>43074</v>
      </c>
      <c r="B132" s="119">
        <v>2.8296000000000001E-4</v>
      </c>
      <c r="C132" s="136">
        <f t="shared" si="3"/>
        <v>1.0441949503624099</v>
      </c>
      <c r="D132" s="136"/>
      <c r="E132" s="136"/>
      <c r="F132" s="149"/>
      <c r="G132" s="149">
        <f t="shared" si="4"/>
        <v>1.019461959057111</v>
      </c>
      <c r="H132" s="149"/>
      <c r="I132" s="149">
        <f t="shared" si="6"/>
        <v>1.0318620062323547</v>
      </c>
      <c r="J132" s="149">
        <f t="shared" si="7"/>
        <v>1.0025495242928946</v>
      </c>
      <c r="K132" s="149"/>
      <c r="L132" s="157">
        <f t="shared" si="5"/>
        <v>1.0433948470746461</v>
      </c>
      <c r="M132" s="165"/>
    </row>
    <row r="133" spans="1:13" x14ac:dyDescent="0.3">
      <c r="A133" s="118">
        <v>43075</v>
      </c>
      <c r="B133" s="119">
        <v>2.8296000000000001E-4</v>
      </c>
      <c r="C133" s="136">
        <f t="shared" ref="C133:C196" si="8">C132*(1+B133)</f>
        <v>1.0444904157655646</v>
      </c>
      <c r="D133" s="136"/>
      <c r="E133" s="136"/>
      <c r="F133" s="149"/>
      <c r="G133" s="149">
        <f t="shared" si="4"/>
        <v>1.0197504260130459</v>
      </c>
      <c r="H133" s="149"/>
      <c r="I133" s="149">
        <f t="shared" si="6"/>
        <v>1.0321539819056382</v>
      </c>
      <c r="J133" s="149">
        <f t="shared" si="7"/>
        <v>1.0028332057062885</v>
      </c>
      <c r="K133" s="149"/>
      <c r="L133" s="157">
        <f t="shared" si="5"/>
        <v>1.0436900860805745</v>
      </c>
      <c r="M133" s="165"/>
    </row>
    <row r="134" spans="1:13" x14ac:dyDescent="0.3">
      <c r="A134" s="118">
        <v>43076</v>
      </c>
      <c r="B134" s="119">
        <v>2.6444000000000001E-4</v>
      </c>
      <c r="C134" s="136">
        <f t="shared" si="8"/>
        <v>1.0447666208111097</v>
      </c>
      <c r="D134" s="136"/>
      <c r="E134" s="136"/>
      <c r="F134" s="149"/>
      <c r="G134" s="149">
        <f t="shared" si="4"/>
        <v>1.0200200888157007</v>
      </c>
      <c r="H134" s="149"/>
      <c r="I134" s="149">
        <f t="shared" si="6"/>
        <v>1.0324269247046134</v>
      </c>
      <c r="J134" s="149">
        <f t="shared" si="7"/>
        <v>1.0030983949192056</v>
      </c>
      <c r="K134" s="149"/>
      <c r="L134" s="157">
        <f t="shared" si="5"/>
        <v>1.0439660794869376</v>
      </c>
      <c r="M134" s="165"/>
    </row>
    <row r="135" spans="1:13" x14ac:dyDescent="0.3">
      <c r="A135" s="118">
        <v>43077</v>
      </c>
      <c r="B135" s="119">
        <v>2.6444000000000001E-4</v>
      </c>
      <c r="C135" s="136">
        <f t="shared" si="8"/>
        <v>1.045042898896317</v>
      </c>
      <c r="D135" s="136"/>
      <c r="E135" s="136"/>
      <c r="F135" s="149"/>
      <c r="G135" s="149">
        <f t="shared" si="4"/>
        <v>1.0202898229279871</v>
      </c>
      <c r="H135" s="149"/>
      <c r="I135" s="149">
        <f t="shared" si="6"/>
        <v>1.0326999396805823</v>
      </c>
      <c r="J135" s="149">
        <f t="shared" si="7"/>
        <v>1.0033636542587581</v>
      </c>
      <c r="K135" s="149"/>
      <c r="L135" s="157">
        <f t="shared" si="5"/>
        <v>1.0442421458769973</v>
      </c>
      <c r="M135" s="165"/>
    </row>
    <row r="136" spans="1:13" x14ac:dyDescent="0.3">
      <c r="A136" s="118">
        <v>43080</v>
      </c>
      <c r="B136" s="119">
        <v>2.6444000000000001E-4</v>
      </c>
      <c r="C136" s="136">
        <f t="shared" si="8"/>
        <v>1.0453192500405011</v>
      </c>
      <c r="D136" s="136"/>
      <c r="E136" s="136"/>
      <c r="F136" s="149"/>
      <c r="G136" s="149">
        <f t="shared" ref="G136:G199" si="9">G135*(1+B136)</f>
        <v>1.0205596283687621</v>
      </c>
      <c r="H136" s="149"/>
      <c r="I136" s="149">
        <f t="shared" si="6"/>
        <v>1.0329730268526314</v>
      </c>
      <c r="J136" s="149">
        <f t="shared" si="7"/>
        <v>1.0036289837434902</v>
      </c>
      <c r="K136" s="149"/>
      <c r="L136" s="157">
        <f t="shared" si="5"/>
        <v>1.044518285270053</v>
      </c>
      <c r="M136" s="165"/>
    </row>
    <row r="137" spans="1:13" x14ac:dyDescent="0.3">
      <c r="A137" s="118">
        <v>43081</v>
      </c>
      <c r="B137" s="119">
        <v>2.6444000000000001E-4</v>
      </c>
      <c r="C137" s="136">
        <f t="shared" si="8"/>
        <v>1.0455956742629817</v>
      </c>
      <c r="D137" s="136"/>
      <c r="E137" s="136"/>
      <c r="F137" s="149"/>
      <c r="G137" s="149">
        <f t="shared" si="9"/>
        <v>1.0208295051568881</v>
      </c>
      <c r="H137" s="149"/>
      <c r="I137" s="149">
        <f t="shared" si="6"/>
        <v>1.0332461862398523</v>
      </c>
      <c r="J137" s="149">
        <f t="shared" si="7"/>
        <v>1.0038943833919514</v>
      </c>
      <c r="K137" s="149"/>
      <c r="L137" s="157">
        <f t="shared" ref="L137:L200" si="10">L136*(1+B137)</f>
        <v>1.0447944976854098</v>
      </c>
      <c r="M137" s="165"/>
    </row>
    <row r="138" spans="1:13" x14ac:dyDescent="0.3">
      <c r="A138" s="118">
        <v>43082</v>
      </c>
      <c r="B138" s="119">
        <v>2.6444000000000001E-4</v>
      </c>
      <c r="C138" s="136">
        <f t="shared" si="8"/>
        <v>1.0458721715830839</v>
      </c>
      <c r="D138" s="136"/>
      <c r="E138" s="136"/>
      <c r="F138" s="149"/>
      <c r="G138" s="149">
        <f t="shared" si="9"/>
        <v>1.0210994533112319</v>
      </c>
      <c r="H138" s="149"/>
      <c r="I138" s="149">
        <f t="shared" si="6"/>
        <v>1.0335194178613416</v>
      </c>
      <c r="J138" s="149">
        <f t="shared" si="7"/>
        <v>1.0041598532226956</v>
      </c>
      <c r="K138" s="149"/>
      <c r="L138" s="157">
        <f t="shared" si="10"/>
        <v>1.0450707831423778</v>
      </c>
      <c r="M138" s="165"/>
    </row>
    <row r="139" spans="1:13" x14ac:dyDescent="0.3">
      <c r="A139" s="118">
        <v>43083</v>
      </c>
      <c r="B139" s="119">
        <v>2.6444000000000001E-4</v>
      </c>
      <c r="C139" s="136">
        <f t="shared" si="8"/>
        <v>1.0461487420201374</v>
      </c>
      <c r="D139" s="136"/>
      <c r="E139" s="136"/>
      <c r="F139" s="149"/>
      <c r="G139" s="149">
        <f t="shared" si="9"/>
        <v>1.0213694728506655</v>
      </c>
      <c r="H139" s="149"/>
      <c r="I139" s="149">
        <f t="shared" si="6"/>
        <v>1.0337927217362008</v>
      </c>
      <c r="J139" s="149">
        <f t="shared" si="7"/>
        <v>1.0044253932542819</v>
      </c>
      <c r="K139" s="149"/>
      <c r="L139" s="157">
        <f t="shared" si="10"/>
        <v>1.045347141660272</v>
      </c>
      <c r="M139" s="165"/>
    </row>
    <row r="140" spans="1:13" x14ac:dyDescent="0.3">
      <c r="A140" s="118">
        <v>43084</v>
      </c>
      <c r="B140" s="119">
        <v>2.6444000000000001E-4</v>
      </c>
      <c r="C140" s="136">
        <f t="shared" si="8"/>
        <v>1.0464253855934773</v>
      </c>
      <c r="D140" s="136"/>
      <c r="E140" s="136"/>
      <c r="F140" s="149"/>
      <c r="G140" s="149">
        <f t="shared" si="9"/>
        <v>1.0216395637940661</v>
      </c>
      <c r="H140" s="149"/>
      <c r="I140" s="149">
        <f t="shared" si="6"/>
        <v>1.0340660978835368</v>
      </c>
      <c r="J140" s="149">
        <f t="shared" si="7"/>
        <v>1.0046910035052741</v>
      </c>
      <c r="K140" s="149"/>
      <c r="L140" s="157">
        <f t="shared" si="10"/>
        <v>1.0456235732584127</v>
      </c>
      <c r="M140" s="165"/>
    </row>
    <row r="141" spans="1:13" x14ac:dyDescent="0.3">
      <c r="A141" s="118">
        <v>43087</v>
      </c>
      <c r="B141" s="119">
        <v>2.6444000000000001E-4</v>
      </c>
      <c r="C141" s="136">
        <f t="shared" si="8"/>
        <v>1.0467021023224437</v>
      </c>
      <c r="D141" s="136"/>
      <c r="E141" s="136"/>
      <c r="F141" s="149"/>
      <c r="G141" s="149">
        <f t="shared" si="9"/>
        <v>1.0219097261603158</v>
      </c>
      <c r="H141" s="149"/>
      <c r="I141" s="149">
        <f t="shared" si="6"/>
        <v>1.0343395463224612</v>
      </c>
      <c r="J141" s="149">
        <f t="shared" si="7"/>
        <v>1.004956683994241</v>
      </c>
      <c r="K141" s="149"/>
      <c r="L141" s="157">
        <f t="shared" si="10"/>
        <v>1.0459000779561252</v>
      </c>
      <c r="M141" s="165"/>
    </row>
    <row r="142" spans="1:13" x14ac:dyDescent="0.3">
      <c r="A142" s="118">
        <v>43088</v>
      </c>
      <c r="B142" s="119">
        <v>2.6444000000000001E-4</v>
      </c>
      <c r="C142" s="136">
        <f t="shared" si="8"/>
        <v>1.0469788922263819</v>
      </c>
      <c r="D142" s="136"/>
      <c r="E142" s="136"/>
      <c r="F142" s="149"/>
      <c r="G142" s="149">
        <f t="shared" si="9"/>
        <v>1.0221799599683017</v>
      </c>
      <c r="H142" s="149"/>
      <c r="I142" s="149">
        <f t="shared" si="6"/>
        <v>1.0346130670720908</v>
      </c>
      <c r="J142" s="149">
        <f t="shared" si="7"/>
        <v>1.0052224347397565</v>
      </c>
      <c r="K142" s="149"/>
      <c r="L142" s="157">
        <f t="shared" si="10"/>
        <v>1.0461766557727399</v>
      </c>
      <c r="M142" s="165"/>
    </row>
    <row r="143" spans="1:13" x14ac:dyDescent="0.3">
      <c r="A143" s="118">
        <v>43089</v>
      </c>
      <c r="B143" s="119">
        <v>2.6444000000000001E-4</v>
      </c>
      <c r="C143" s="136">
        <f t="shared" si="8"/>
        <v>1.0472557553246422</v>
      </c>
      <c r="D143" s="136">
        <f>1+B143</f>
        <v>1.00026444</v>
      </c>
      <c r="E143" s="136"/>
      <c r="F143" s="149"/>
      <c r="G143" s="149">
        <f t="shared" si="9"/>
        <v>1.0224502652369158</v>
      </c>
      <c r="H143" s="149"/>
      <c r="I143" s="149">
        <f t="shared" si="6"/>
        <v>1.0348866601515474</v>
      </c>
      <c r="J143" s="149">
        <f t="shared" si="7"/>
        <v>1.005488255760399</v>
      </c>
      <c r="K143" s="149"/>
      <c r="L143" s="157">
        <f t="shared" si="10"/>
        <v>1.0464533067275925</v>
      </c>
      <c r="M143" s="165"/>
    </row>
    <row r="144" spans="1:13" x14ac:dyDescent="0.3">
      <c r="A144" s="118">
        <v>43090</v>
      </c>
      <c r="B144" s="119">
        <v>2.6444000000000001E-4</v>
      </c>
      <c r="C144" s="136">
        <f t="shared" si="8"/>
        <v>1.0475326916365804</v>
      </c>
      <c r="D144" s="136">
        <f t="shared" ref="D144:D175" si="11">D143*(1+B144)</f>
        <v>1.0005289499285137</v>
      </c>
      <c r="E144" s="136"/>
      <c r="F144" s="149"/>
      <c r="G144" s="149">
        <f t="shared" si="9"/>
        <v>1.0227206419850552</v>
      </c>
      <c r="H144" s="149"/>
      <c r="I144" s="149">
        <f t="shared" si="6"/>
        <v>1.035160325579958</v>
      </c>
      <c r="J144" s="149">
        <f t="shared" si="7"/>
        <v>1.0057541470747524</v>
      </c>
      <c r="K144" s="149"/>
      <c r="L144" s="157">
        <f t="shared" si="10"/>
        <v>1.0467300308400236</v>
      </c>
      <c r="M144" s="165"/>
    </row>
    <row r="145" spans="1:13" x14ac:dyDescent="0.3">
      <c r="A145" s="118">
        <v>43091</v>
      </c>
      <c r="B145" s="119">
        <v>2.6444000000000001E-4</v>
      </c>
      <c r="C145" s="136">
        <f t="shared" si="8"/>
        <v>1.0478097011815568</v>
      </c>
      <c r="D145" s="136">
        <f t="shared" si="11"/>
        <v>1.0007935298040329</v>
      </c>
      <c r="E145" s="136"/>
      <c r="F145" s="149"/>
      <c r="G145" s="149">
        <f t="shared" si="9"/>
        <v>1.0229910902316217</v>
      </c>
      <c r="H145" s="149"/>
      <c r="I145" s="149">
        <f t="shared" si="6"/>
        <v>1.0354340633764543</v>
      </c>
      <c r="J145" s="149">
        <f t="shared" si="7"/>
        <v>1.0060201087014049</v>
      </c>
      <c r="K145" s="149"/>
      <c r="L145" s="157">
        <f t="shared" si="10"/>
        <v>1.047006828129379</v>
      </c>
      <c r="M145" s="165"/>
    </row>
    <row r="146" spans="1:13" x14ac:dyDescent="0.3">
      <c r="A146" s="118">
        <v>43095</v>
      </c>
      <c r="B146" s="119">
        <v>2.6444000000000001E-4</v>
      </c>
      <c r="C146" s="136">
        <f t="shared" si="8"/>
        <v>1.0480867839789374</v>
      </c>
      <c r="D146" s="136">
        <f t="shared" si="11"/>
        <v>1.0010581796450544</v>
      </c>
      <c r="E146" s="136"/>
      <c r="F146" s="149"/>
      <c r="G146" s="149">
        <f t="shared" si="9"/>
        <v>1.0232616099955225</v>
      </c>
      <c r="H146" s="149"/>
      <c r="I146" s="149">
        <f t="shared" si="6"/>
        <v>1.0357078735601737</v>
      </c>
      <c r="J146" s="149">
        <f t="shared" si="7"/>
        <v>1.0062861406589498</v>
      </c>
      <c r="K146" s="149"/>
      <c r="L146" s="157">
        <f t="shared" si="10"/>
        <v>1.0472836986150096</v>
      </c>
      <c r="M146" s="165"/>
    </row>
    <row r="147" spans="1:13" x14ac:dyDescent="0.3">
      <c r="A147" s="118">
        <v>43096</v>
      </c>
      <c r="B147" s="119">
        <v>2.6444000000000001E-4</v>
      </c>
      <c r="C147" s="136">
        <f t="shared" si="8"/>
        <v>1.0483639400480929</v>
      </c>
      <c r="D147" s="136">
        <f t="shared" si="11"/>
        <v>1.0013228994700798</v>
      </c>
      <c r="E147" s="136"/>
      <c r="F147" s="149"/>
      <c r="G147" s="149">
        <f t="shared" si="9"/>
        <v>1.0235322012956698</v>
      </c>
      <c r="H147" s="149"/>
      <c r="I147" s="149">
        <f t="shared" si="6"/>
        <v>1.035981756150258</v>
      </c>
      <c r="J147" s="149">
        <f t="shared" si="7"/>
        <v>1.0065522429659857</v>
      </c>
      <c r="K147" s="149"/>
      <c r="L147" s="157">
        <f t="shared" si="10"/>
        <v>1.0475606423162713</v>
      </c>
      <c r="M147" s="165"/>
    </row>
    <row r="148" spans="1:13" x14ac:dyDescent="0.3">
      <c r="A148" s="118">
        <v>43097</v>
      </c>
      <c r="B148" s="119">
        <v>2.6444000000000001E-4</v>
      </c>
      <c r="C148" s="136">
        <f t="shared" si="8"/>
        <v>1.0486411694083992</v>
      </c>
      <c r="D148" s="136">
        <f t="shared" si="11"/>
        <v>1.0015876892976157</v>
      </c>
      <c r="E148" s="136"/>
      <c r="F148" s="149"/>
      <c r="G148" s="149">
        <f t="shared" si="9"/>
        <v>1.0238028641509804</v>
      </c>
      <c r="H148" s="149"/>
      <c r="I148" s="149">
        <f t="shared" si="6"/>
        <v>1.0362557111658544</v>
      </c>
      <c r="J148" s="149">
        <f t="shared" si="7"/>
        <v>1.0068184156411155</v>
      </c>
      <c r="K148" s="149"/>
      <c r="L148" s="157">
        <f t="shared" si="10"/>
        <v>1.0478376592525256</v>
      </c>
      <c r="M148" s="165"/>
    </row>
    <row r="149" spans="1:13" x14ac:dyDescent="0.3">
      <c r="A149" s="118">
        <v>43098</v>
      </c>
      <c r="B149" s="119">
        <v>2.6444000000000001E-4</v>
      </c>
      <c r="C149" s="136">
        <f t="shared" si="8"/>
        <v>1.0489184720792377</v>
      </c>
      <c r="D149" s="136">
        <f t="shared" si="11"/>
        <v>1.0018525491461736</v>
      </c>
      <c r="E149" s="136"/>
      <c r="F149" s="149"/>
      <c r="G149" s="149">
        <f t="shared" si="9"/>
        <v>1.0240735985803766</v>
      </c>
      <c r="H149" s="149"/>
      <c r="I149" s="149">
        <f t="shared" si="6"/>
        <v>1.0365297386261152</v>
      </c>
      <c r="J149" s="149">
        <f t="shared" si="7"/>
        <v>1.0070846587029476</v>
      </c>
      <c r="K149" s="149"/>
      <c r="L149" s="157">
        <f t="shared" si="10"/>
        <v>1.0481147494431384</v>
      </c>
      <c r="M149" s="165"/>
    </row>
    <row r="150" spans="1:13" s="99" customFormat="1" x14ac:dyDescent="0.3">
      <c r="A150" s="118">
        <v>43102</v>
      </c>
      <c r="B150" s="119">
        <v>2.6444000000000001E-4</v>
      </c>
      <c r="C150" s="136">
        <f t="shared" si="8"/>
        <v>1.0491958480799943</v>
      </c>
      <c r="D150" s="136">
        <f t="shared" si="11"/>
        <v>1.00211747903427</v>
      </c>
      <c r="E150" s="136"/>
      <c r="F150" s="149"/>
      <c r="G150" s="149">
        <f t="shared" si="9"/>
        <v>1.0243444046027852</v>
      </c>
      <c r="H150" s="149"/>
      <c r="I150" s="149">
        <f t="shared" si="6"/>
        <v>1.0368038385501974</v>
      </c>
      <c r="J150" s="149">
        <f t="shared" si="7"/>
        <v>1.0073509721700951</v>
      </c>
      <c r="K150" s="149"/>
      <c r="L150" s="157">
        <f t="shared" si="10"/>
        <v>1.0483919129074812</v>
      </c>
      <c r="M150" s="165"/>
    </row>
    <row r="151" spans="1:13" x14ac:dyDescent="0.3">
      <c r="A151" s="118">
        <v>43103</v>
      </c>
      <c r="B151" s="119">
        <v>2.6444000000000001E-4</v>
      </c>
      <c r="C151" s="136">
        <f t="shared" si="8"/>
        <v>1.0494732974300607</v>
      </c>
      <c r="D151" s="136">
        <f t="shared" si="11"/>
        <v>1.0023824789804259</v>
      </c>
      <c r="E151" s="136"/>
      <c r="F151" s="149"/>
      <c r="G151" s="149">
        <f t="shared" si="9"/>
        <v>1.0246152822371384</v>
      </c>
      <c r="H151" s="149"/>
      <c r="I151" s="149">
        <f t="shared" si="6"/>
        <v>1.0370780109572637</v>
      </c>
      <c r="J151" s="149">
        <f t="shared" si="7"/>
        <v>1.0076173560611759</v>
      </c>
      <c r="K151" s="149"/>
      <c r="L151" s="157">
        <f t="shared" si="10"/>
        <v>1.0486691496649305</v>
      </c>
      <c r="M151" s="165"/>
    </row>
    <row r="152" spans="1:13" x14ac:dyDescent="0.3">
      <c r="A152" s="118">
        <v>43104</v>
      </c>
      <c r="B152" s="119">
        <v>2.6444000000000001E-4</v>
      </c>
      <c r="C152" s="136">
        <f t="shared" si="8"/>
        <v>1.049750820148833</v>
      </c>
      <c r="D152" s="136">
        <f t="shared" si="11"/>
        <v>1.0026475490031674</v>
      </c>
      <c r="E152" s="136"/>
      <c r="F152" s="149"/>
      <c r="G152" s="149">
        <f t="shared" si="9"/>
        <v>1.0248862315023732</v>
      </c>
      <c r="H152" s="149"/>
      <c r="I152" s="149">
        <f t="shared" si="6"/>
        <v>1.0373522558664814</v>
      </c>
      <c r="J152" s="149">
        <f t="shared" si="7"/>
        <v>1.0078838103948127</v>
      </c>
      <c r="K152" s="149"/>
      <c r="L152" s="157">
        <f t="shared" si="10"/>
        <v>1.0489464597348679</v>
      </c>
      <c r="M152" s="165"/>
    </row>
    <row r="153" spans="1:13" x14ac:dyDescent="0.3">
      <c r="A153" s="118">
        <v>43105</v>
      </c>
      <c r="B153" s="119">
        <v>2.6444000000000001E-4</v>
      </c>
      <c r="C153" s="136">
        <f t="shared" si="8"/>
        <v>1.0500284162557132</v>
      </c>
      <c r="D153" s="136">
        <f t="shared" si="11"/>
        <v>1.0029126891210258</v>
      </c>
      <c r="E153" s="136"/>
      <c r="F153" s="149"/>
      <c r="G153" s="149">
        <f t="shared" si="9"/>
        <v>1.0251572524174317</v>
      </c>
      <c r="H153" s="149"/>
      <c r="I153" s="149">
        <f t="shared" si="6"/>
        <v>1.0376265732970227</v>
      </c>
      <c r="J153" s="149">
        <f t="shared" si="7"/>
        <v>1.0081503351896335</v>
      </c>
      <c r="K153" s="149"/>
      <c r="L153" s="157">
        <f t="shared" si="10"/>
        <v>1.0492238431366803</v>
      </c>
      <c r="M153" s="165"/>
    </row>
    <row r="154" spans="1:13" x14ac:dyDescent="0.3">
      <c r="A154" s="118">
        <v>43108</v>
      </c>
      <c r="B154" s="119">
        <v>2.6444000000000001E-4</v>
      </c>
      <c r="C154" s="136">
        <f t="shared" si="8"/>
        <v>1.0503060857701079</v>
      </c>
      <c r="D154" s="136">
        <f t="shared" si="11"/>
        <v>1.0031778993525371</v>
      </c>
      <c r="E154" s="136"/>
      <c r="F154" s="149"/>
      <c r="G154" s="149">
        <f t="shared" si="9"/>
        <v>1.0254283450012611</v>
      </c>
      <c r="H154" s="149"/>
      <c r="I154" s="149">
        <f t="shared" si="6"/>
        <v>1.0379009632680654</v>
      </c>
      <c r="J154" s="149">
        <f t="shared" si="7"/>
        <v>1.0084169304642712</v>
      </c>
      <c r="K154" s="149"/>
      <c r="L154" s="157">
        <f t="shared" si="10"/>
        <v>1.0495012998897593</v>
      </c>
      <c r="M154" s="165"/>
    </row>
    <row r="155" spans="1:13" x14ac:dyDescent="0.3">
      <c r="A155" s="118">
        <v>43109</v>
      </c>
      <c r="B155" s="119">
        <v>2.6444000000000001E-4</v>
      </c>
      <c r="C155" s="136">
        <f t="shared" si="8"/>
        <v>1.0505838287114289</v>
      </c>
      <c r="D155" s="136">
        <f t="shared" si="11"/>
        <v>1.003443179716242</v>
      </c>
      <c r="E155" s="136"/>
      <c r="F155" s="149"/>
      <c r="G155" s="149">
        <f t="shared" si="9"/>
        <v>1.0256995092728134</v>
      </c>
      <c r="H155" s="149"/>
      <c r="I155" s="149">
        <f t="shared" si="6"/>
        <v>1.0381754257987921</v>
      </c>
      <c r="J155" s="149">
        <f t="shared" si="7"/>
        <v>1.0086835962373633</v>
      </c>
      <c r="K155" s="149"/>
      <c r="L155" s="157">
        <f t="shared" si="10"/>
        <v>1.0497788300135023</v>
      </c>
      <c r="M155" s="165"/>
    </row>
    <row r="156" spans="1:13" x14ac:dyDescent="0.3">
      <c r="A156" s="118">
        <v>43110</v>
      </c>
      <c r="B156" s="119">
        <v>2.6444000000000001E-4</v>
      </c>
      <c r="C156" s="136">
        <f t="shared" si="8"/>
        <v>1.0508616450990933</v>
      </c>
      <c r="D156" s="136">
        <f t="shared" si="11"/>
        <v>1.0037085302306861</v>
      </c>
      <c r="E156" s="136"/>
      <c r="F156" s="149"/>
      <c r="G156" s="149">
        <f t="shared" si="9"/>
        <v>1.0259707452510456</v>
      </c>
      <c r="H156" s="149"/>
      <c r="I156" s="149">
        <f t="shared" si="6"/>
        <v>1.0384499609083904</v>
      </c>
      <c r="J156" s="149">
        <f t="shared" si="7"/>
        <v>1.0089503325275524</v>
      </c>
      <c r="K156" s="149"/>
      <c r="L156" s="157">
        <f t="shared" si="10"/>
        <v>1.050056433527311</v>
      </c>
      <c r="M156" s="165"/>
    </row>
    <row r="157" spans="1:13" x14ac:dyDescent="0.3">
      <c r="A157" s="118">
        <v>43111</v>
      </c>
      <c r="B157" s="119">
        <v>2.6444000000000001E-4</v>
      </c>
      <c r="C157" s="136">
        <f t="shared" si="8"/>
        <v>1.0511395349525234</v>
      </c>
      <c r="D157" s="136">
        <f t="shared" si="11"/>
        <v>1.0039739509144203</v>
      </c>
      <c r="E157" s="136"/>
      <c r="F157" s="149"/>
      <c r="G157" s="149">
        <f t="shared" si="9"/>
        <v>1.0262420529549199</v>
      </c>
      <c r="H157" s="149"/>
      <c r="I157" s="149">
        <f t="shared" si="6"/>
        <v>1.0387245686160531</v>
      </c>
      <c r="J157" s="149">
        <f t="shared" si="7"/>
        <v>1.0092171393534861</v>
      </c>
      <c r="K157" s="149"/>
      <c r="L157" s="157">
        <f t="shared" si="10"/>
        <v>1.050334110450593</v>
      </c>
      <c r="M157" s="165"/>
    </row>
    <row r="158" spans="1:13" x14ac:dyDescent="0.3">
      <c r="A158" s="118">
        <v>43112</v>
      </c>
      <c r="B158" s="119">
        <v>2.6444000000000001E-4</v>
      </c>
      <c r="C158" s="136">
        <f t="shared" si="8"/>
        <v>1.0514174982911464</v>
      </c>
      <c r="D158" s="136">
        <f t="shared" si="11"/>
        <v>1.0042394417860001</v>
      </c>
      <c r="E158" s="136"/>
      <c r="F158" s="149"/>
      <c r="G158" s="149">
        <f t="shared" si="9"/>
        <v>1.0265134324034033</v>
      </c>
      <c r="H158" s="149"/>
      <c r="I158" s="149">
        <f t="shared" si="6"/>
        <v>1.0389992489409781</v>
      </c>
      <c r="J158" s="149">
        <f t="shared" si="7"/>
        <v>1.0094840167338168</v>
      </c>
      <c r="K158" s="149"/>
      <c r="L158" s="157">
        <f t="shared" si="10"/>
        <v>1.0506118608027606</v>
      </c>
      <c r="M158" s="165"/>
    </row>
    <row r="159" spans="1:13" x14ac:dyDescent="0.3">
      <c r="A159" s="118">
        <v>43115</v>
      </c>
      <c r="B159" s="119">
        <v>2.6444000000000001E-4</v>
      </c>
      <c r="C159" s="136">
        <f t="shared" si="8"/>
        <v>1.0516955351343946</v>
      </c>
      <c r="D159" s="136">
        <f t="shared" si="11"/>
        <v>1.0045050028639861</v>
      </c>
      <c r="E159" s="136"/>
      <c r="F159" s="149"/>
      <c r="G159" s="149">
        <f t="shared" si="9"/>
        <v>1.026784883615468</v>
      </c>
      <c r="H159" s="149"/>
      <c r="I159" s="149">
        <f t="shared" si="6"/>
        <v>1.0392740019023681</v>
      </c>
      <c r="J159" s="149">
        <f t="shared" si="7"/>
        <v>1.009750964687202</v>
      </c>
      <c r="K159" s="149"/>
      <c r="L159" s="157">
        <f t="shared" si="10"/>
        <v>1.0508896846032314</v>
      </c>
      <c r="M159" s="165"/>
    </row>
    <row r="160" spans="1:13" x14ac:dyDescent="0.3">
      <c r="A160" s="118">
        <v>43116</v>
      </c>
      <c r="B160" s="119">
        <v>2.6444000000000001E-4</v>
      </c>
      <c r="C160" s="136">
        <f t="shared" si="8"/>
        <v>1.0519736455017057</v>
      </c>
      <c r="D160" s="136">
        <f t="shared" si="11"/>
        <v>1.0047706341669436</v>
      </c>
      <c r="E160" s="136"/>
      <c r="F160" s="149"/>
      <c r="G160" s="149">
        <f t="shared" si="9"/>
        <v>1.0270564066100913</v>
      </c>
      <c r="H160" s="149">
        <f>1+B160</f>
        <v>1.00026444</v>
      </c>
      <c r="I160" s="149">
        <f t="shared" si="6"/>
        <v>1.0395488275194311</v>
      </c>
      <c r="J160" s="149">
        <f t="shared" si="7"/>
        <v>1.010017983232304</v>
      </c>
      <c r="K160" s="149"/>
      <c r="L160" s="157">
        <f t="shared" si="10"/>
        <v>1.0511675818714279</v>
      </c>
      <c r="M160" s="165"/>
    </row>
    <row r="161" spans="1:13" x14ac:dyDescent="0.3">
      <c r="A161" s="118">
        <v>43117</v>
      </c>
      <c r="B161" s="119">
        <v>2.6444000000000001E-4</v>
      </c>
      <c r="C161" s="136">
        <f t="shared" si="8"/>
        <v>1.0522518294125223</v>
      </c>
      <c r="D161" s="136">
        <f t="shared" si="11"/>
        <v>1.0050363357134426</v>
      </c>
      <c r="E161" s="136"/>
      <c r="F161" s="149"/>
      <c r="G161" s="149">
        <f t="shared" si="9"/>
        <v>1.0273280014062554</v>
      </c>
      <c r="H161" s="149">
        <f t="shared" ref="H161:H192" si="12">H160*(1+B161)</f>
        <v>1.0005289499285137</v>
      </c>
      <c r="I161" s="149">
        <f t="shared" si="6"/>
        <v>1.0398237258113805</v>
      </c>
      <c r="J161" s="149">
        <f t="shared" si="7"/>
        <v>1.0102850723877899</v>
      </c>
      <c r="K161" s="149"/>
      <c r="L161" s="157">
        <f t="shared" si="10"/>
        <v>1.0514455526267781</v>
      </c>
      <c r="M161" s="165"/>
    </row>
    <row r="162" spans="1:13" x14ac:dyDescent="0.3">
      <c r="A162" s="118">
        <v>43118</v>
      </c>
      <c r="B162" s="119">
        <v>2.6444000000000001E-4</v>
      </c>
      <c r="C162" s="136">
        <f t="shared" si="8"/>
        <v>1.0525300868862921</v>
      </c>
      <c r="D162" s="136">
        <f t="shared" si="11"/>
        <v>1.0053021075220587</v>
      </c>
      <c r="E162" s="136"/>
      <c r="F162" s="149"/>
      <c r="G162" s="149">
        <f t="shared" si="9"/>
        <v>1.0275996680229473</v>
      </c>
      <c r="H162" s="149">
        <f t="shared" si="12"/>
        <v>1.0007935298040329</v>
      </c>
      <c r="I162" s="149">
        <f t="shared" si="6"/>
        <v>1.0400986967974342</v>
      </c>
      <c r="J162" s="149">
        <f t="shared" si="7"/>
        <v>1.0105522321723321</v>
      </c>
      <c r="K162" s="149"/>
      <c r="L162" s="157">
        <f t="shared" si="10"/>
        <v>1.0517235968887146</v>
      </c>
      <c r="M162" s="165"/>
    </row>
    <row r="163" spans="1:13" x14ac:dyDescent="0.3">
      <c r="A163" s="118">
        <v>43119</v>
      </c>
      <c r="B163" s="119">
        <v>2.6444000000000001E-4</v>
      </c>
      <c r="C163" s="136">
        <f t="shared" si="8"/>
        <v>1.0528084179424684</v>
      </c>
      <c r="D163" s="136">
        <f t="shared" si="11"/>
        <v>1.0055679496113719</v>
      </c>
      <c r="E163" s="136"/>
      <c r="F163" s="149"/>
      <c r="G163" s="149">
        <f t="shared" si="9"/>
        <v>1.0278714064791594</v>
      </c>
      <c r="H163" s="149">
        <f t="shared" si="12"/>
        <v>1.0010581796450544</v>
      </c>
      <c r="I163" s="149">
        <f t="shared" si="6"/>
        <v>1.0403737404968154</v>
      </c>
      <c r="J163" s="149">
        <f t="shared" si="7"/>
        <v>1.0108194626046079</v>
      </c>
      <c r="K163" s="149"/>
      <c r="L163" s="157">
        <f t="shared" si="10"/>
        <v>1.052001714676676</v>
      </c>
      <c r="M163" s="165"/>
    </row>
    <row r="164" spans="1:13" x14ac:dyDescent="0.3">
      <c r="A164" s="118">
        <v>43122</v>
      </c>
      <c r="B164" s="119">
        <v>2.6444000000000001E-4</v>
      </c>
      <c r="C164" s="136">
        <f t="shared" si="8"/>
        <v>1.053086822600509</v>
      </c>
      <c r="D164" s="136">
        <f t="shared" si="11"/>
        <v>1.0058338619999672</v>
      </c>
      <c r="E164" s="136"/>
      <c r="F164" s="149"/>
      <c r="G164" s="149">
        <f t="shared" si="9"/>
        <v>1.0281432167938889</v>
      </c>
      <c r="H164" s="149">
        <f t="shared" si="12"/>
        <v>1.0013228994700798</v>
      </c>
      <c r="I164" s="149">
        <f t="shared" si="6"/>
        <v>1.0406488569287524</v>
      </c>
      <c r="J164" s="149">
        <f t="shared" si="7"/>
        <v>1.011086763703299</v>
      </c>
      <c r="K164" s="149"/>
      <c r="L164" s="157">
        <f t="shared" si="10"/>
        <v>1.0522799060101051</v>
      </c>
      <c r="M164" s="165"/>
    </row>
    <row r="165" spans="1:13" x14ac:dyDescent="0.3">
      <c r="A165" s="118">
        <v>43123</v>
      </c>
      <c r="B165" s="119">
        <v>2.6444000000000001E-4</v>
      </c>
      <c r="C165" s="136">
        <f t="shared" si="8"/>
        <v>1.0533653008798776</v>
      </c>
      <c r="D165" s="136">
        <f t="shared" si="11"/>
        <v>1.0060998447064344</v>
      </c>
      <c r="E165" s="136"/>
      <c r="F165" s="149"/>
      <c r="G165" s="149">
        <f t="shared" si="9"/>
        <v>1.0284150989861378</v>
      </c>
      <c r="H165" s="149">
        <f t="shared" si="12"/>
        <v>1.0015876892976157</v>
      </c>
      <c r="I165" s="149">
        <f t="shared" si="6"/>
        <v>1.0409240461124787</v>
      </c>
      <c r="J165" s="149">
        <f t="shared" ref="J165:J228" si="13">J164*(1+B165)</f>
        <v>1.0113541354870927</v>
      </c>
      <c r="K165" s="149"/>
      <c r="L165" s="157">
        <f t="shared" si="10"/>
        <v>1.0525581709084504</v>
      </c>
      <c r="M165" s="165"/>
    </row>
    <row r="166" spans="1:13" x14ac:dyDescent="0.3">
      <c r="A166" s="118">
        <v>43124</v>
      </c>
      <c r="B166" s="119">
        <v>2.6444000000000001E-4</v>
      </c>
      <c r="C166" s="136">
        <f t="shared" si="8"/>
        <v>1.0536438528000422</v>
      </c>
      <c r="D166" s="136">
        <f t="shared" si="11"/>
        <v>1.0063658977493686</v>
      </c>
      <c r="E166" s="136"/>
      <c r="F166" s="149"/>
      <c r="G166" s="149">
        <f t="shared" si="9"/>
        <v>1.0286870530749137</v>
      </c>
      <c r="H166" s="149">
        <f t="shared" si="12"/>
        <v>1.0018525491461736</v>
      </c>
      <c r="I166" s="149">
        <f t="shared" ref="I166:I229" si="14">I165*(1+B166)</f>
        <v>1.0411993080672326</v>
      </c>
      <c r="J166" s="149">
        <f t="shared" si="13"/>
        <v>1.0116215779746809</v>
      </c>
      <c r="K166" s="149"/>
      <c r="L166" s="157">
        <f t="shared" si="10"/>
        <v>1.0528365093911654</v>
      </c>
      <c r="M166" s="165"/>
    </row>
    <row r="167" spans="1:13" x14ac:dyDescent="0.3">
      <c r="A167" s="118">
        <v>43125</v>
      </c>
      <c r="B167" s="119">
        <v>2.6444000000000001E-4</v>
      </c>
      <c r="C167" s="136">
        <f t="shared" si="8"/>
        <v>1.0539224783804768</v>
      </c>
      <c r="D167" s="136">
        <f t="shared" si="11"/>
        <v>1.0066320211473694</v>
      </c>
      <c r="E167" s="136"/>
      <c r="F167" s="149"/>
      <c r="G167" s="149">
        <f t="shared" si="9"/>
        <v>1.0289590790792289</v>
      </c>
      <c r="H167" s="149">
        <f t="shared" si="12"/>
        <v>1.00211747903427</v>
      </c>
      <c r="I167" s="149">
        <f t="shared" si="14"/>
        <v>1.0414746428122579</v>
      </c>
      <c r="J167" s="149">
        <f t="shared" si="13"/>
        <v>1.0118890911847604</v>
      </c>
      <c r="K167" s="149"/>
      <c r="L167" s="157">
        <f t="shared" si="10"/>
        <v>1.0531149214777087</v>
      </c>
      <c r="M167" s="165"/>
    </row>
    <row r="168" spans="1:13" x14ac:dyDescent="0.3">
      <c r="A168" s="118">
        <v>43126</v>
      </c>
      <c r="B168" s="119">
        <v>2.6444000000000001E-4</v>
      </c>
      <c r="C168" s="136">
        <f t="shared" si="8"/>
        <v>1.0542011776406597</v>
      </c>
      <c r="D168" s="136">
        <f t="shared" si="11"/>
        <v>1.0068982149190415</v>
      </c>
      <c r="E168" s="136"/>
      <c r="F168" s="149"/>
      <c r="G168" s="149">
        <f t="shared" si="9"/>
        <v>1.0292311770181006</v>
      </c>
      <c r="H168" s="149">
        <f t="shared" si="12"/>
        <v>1.0023824789804259</v>
      </c>
      <c r="I168" s="149">
        <f t="shared" si="14"/>
        <v>1.0417500503668031</v>
      </c>
      <c r="J168" s="149">
        <f t="shared" si="13"/>
        <v>1.0121566751360334</v>
      </c>
      <c r="K168" s="149"/>
      <c r="L168" s="157">
        <f t="shared" si="10"/>
        <v>1.0533934071875444</v>
      </c>
      <c r="M168" s="165"/>
    </row>
    <row r="169" spans="1:13" x14ac:dyDescent="0.3">
      <c r="A169" s="118">
        <v>43129</v>
      </c>
      <c r="B169" s="119">
        <v>2.6444000000000001E-4</v>
      </c>
      <c r="C169" s="136">
        <f t="shared" si="8"/>
        <v>1.054479950600075</v>
      </c>
      <c r="D169" s="136">
        <f t="shared" si="11"/>
        <v>1.0071644790829948</v>
      </c>
      <c r="E169" s="136"/>
      <c r="F169" s="149"/>
      <c r="G169" s="149">
        <f t="shared" si="9"/>
        <v>1.0295033469105512</v>
      </c>
      <c r="H169" s="149">
        <f t="shared" si="12"/>
        <v>1.0026475490031674</v>
      </c>
      <c r="I169" s="149">
        <f t="shared" si="14"/>
        <v>1.0420255307501221</v>
      </c>
      <c r="J169" s="149">
        <f t="shared" si="13"/>
        <v>1.0124243298472064</v>
      </c>
      <c r="K169" s="149"/>
      <c r="L169" s="157">
        <f t="shared" si="10"/>
        <v>1.0536719665401411</v>
      </c>
      <c r="M169" s="165"/>
    </row>
    <row r="170" spans="1:13" x14ac:dyDescent="0.3">
      <c r="A170" s="118">
        <v>43130</v>
      </c>
      <c r="B170" s="119">
        <v>2.6444000000000001E-4</v>
      </c>
      <c r="C170" s="136">
        <f t="shared" si="8"/>
        <v>1.0547587972782118</v>
      </c>
      <c r="D170" s="136">
        <f t="shared" si="11"/>
        <v>1.0074308136578436</v>
      </c>
      <c r="E170" s="136"/>
      <c r="F170" s="149"/>
      <c r="G170" s="149">
        <f t="shared" si="9"/>
        <v>1.0297755887756084</v>
      </c>
      <c r="H170" s="149">
        <f t="shared" si="12"/>
        <v>1.0029126891210258</v>
      </c>
      <c r="I170" s="149">
        <f t="shared" si="14"/>
        <v>1.0423010839814737</v>
      </c>
      <c r="J170" s="149">
        <f t="shared" si="13"/>
        <v>1.0126920553369914</v>
      </c>
      <c r="K170" s="149"/>
      <c r="L170" s="157">
        <f t="shared" si="10"/>
        <v>1.0539505995549729</v>
      </c>
      <c r="M170" s="165"/>
    </row>
    <row r="171" spans="1:13" x14ac:dyDescent="0.3">
      <c r="A171" s="118">
        <v>43131</v>
      </c>
      <c r="B171" s="119">
        <v>2.6444000000000001E-4</v>
      </c>
      <c r="C171" s="136">
        <f t="shared" si="8"/>
        <v>1.055037717694564</v>
      </c>
      <c r="D171" s="136">
        <f t="shared" si="11"/>
        <v>1.0076972186622073</v>
      </c>
      <c r="E171" s="136"/>
      <c r="F171" s="149"/>
      <c r="G171" s="149">
        <f t="shared" si="9"/>
        <v>1.0300479026323042</v>
      </c>
      <c r="H171" s="149">
        <f t="shared" si="12"/>
        <v>1.0031778993525371</v>
      </c>
      <c r="I171" s="149">
        <f t="shared" si="14"/>
        <v>1.0425767100801218</v>
      </c>
      <c r="J171" s="149">
        <f t="shared" si="13"/>
        <v>1.0129598516241047</v>
      </c>
      <c r="K171" s="149"/>
      <c r="L171" s="157">
        <f t="shared" si="10"/>
        <v>1.0542293062515193</v>
      </c>
      <c r="M171" s="165"/>
    </row>
    <row r="172" spans="1:13" s="99" customFormat="1" x14ac:dyDescent="0.3">
      <c r="A172" s="118">
        <v>43132</v>
      </c>
      <c r="B172" s="119">
        <v>2.6444000000000001E-4</v>
      </c>
      <c r="C172" s="136">
        <f t="shared" si="8"/>
        <v>1.0553167118686313</v>
      </c>
      <c r="D172" s="136">
        <f t="shared" si="11"/>
        <v>1.0079636941147103</v>
      </c>
      <c r="E172" s="136"/>
      <c r="F172" s="149"/>
      <c r="G172" s="149">
        <f t="shared" si="9"/>
        <v>1.0303202884996763</v>
      </c>
      <c r="H172" s="149">
        <f t="shared" si="12"/>
        <v>1.003443179716242</v>
      </c>
      <c r="I172" s="149">
        <f t="shared" si="14"/>
        <v>1.0428524090653353</v>
      </c>
      <c r="J172" s="149">
        <f t="shared" si="13"/>
        <v>1.0132277187272682</v>
      </c>
      <c r="K172" s="149"/>
      <c r="L172" s="157">
        <f t="shared" si="10"/>
        <v>1.0545080866492644</v>
      </c>
      <c r="M172" s="165"/>
    </row>
    <row r="173" spans="1:13" x14ac:dyDescent="0.3">
      <c r="A173" s="118">
        <v>43133</v>
      </c>
      <c r="B173" s="119">
        <v>2.6444000000000001E-4</v>
      </c>
      <c r="C173" s="136">
        <f t="shared" si="8"/>
        <v>1.0555957798199178</v>
      </c>
      <c r="D173" s="136">
        <f t="shared" si="11"/>
        <v>1.008230240033982</v>
      </c>
      <c r="E173" s="136"/>
      <c r="F173" s="149"/>
      <c r="G173" s="149">
        <f t="shared" si="9"/>
        <v>1.0305927463967672</v>
      </c>
      <c r="H173" s="149">
        <f t="shared" si="12"/>
        <v>1.0037085302306861</v>
      </c>
      <c r="I173" s="149">
        <f t="shared" si="14"/>
        <v>1.0431281809563886</v>
      </c>
      <c r="J173" s="149">
        <f t="shared" si="13"/>
        <v>1.0134956566652085</v>
      </c>
      <c r="K173" s="149"/>
      <c r="L173" s="157">
        <f t="shared" si="10"/>
        <v>1.054786940767698</v>
      </c>
      <c r="M173" s="165"/>
    </row>
    <row r="174" spans="1:13" x14ac:dyDescent="0.3">
      <c r="A174" s="118">
        <v>43136</v>
      </c>
      <c r="B174" s="119">
        <v>2.6444000000000001E-4</v>
      </c>
      <c r="C174" s="136">
        <f t="shared" si="8"/>
        <v>1.0558749215679335</v>
      </c>
      <c r="D174" s="136">
        <f t="shared" si="11"/>
        <v>1.0084968564386565</v>
      </c>
      <c r="E174" s="136"/>
      <c r="F174" s="149"/>
      <c r="G174" s="149">
        <f t="shared" si="9"/>
        <v>1.0308652763426245</v>
      </c>
      <c r="H174" s="149">
        <f t="shared" si="12"/>
        <v>1.0039739509144203</v>
      </c>
      <c r="I174" s="149">
        <f t="shared" si="14"/>
        <v>1.0434040257725608</v>
      </c>
      <c r="J174" s="149">
        <f t="shared" si="13"/>
        <v>1.0137636654566571</v>
      </c>
      <c r="K174" s="149"/>
      <c r="L174" s="157">
        <f t="shared" si="10"/>
        <v>1.0550658686263146</v>
      </c>
      <c r="M174" s="165"/>
    </row>
    <row r="175" spans="1:13" x14ac:dyDescent="0.3">
      <c r="A175" s="118">
        <v>43137</v>
      </c>
      <c r="B175" s="119">
        <v>2.6444000000000001E-4</v>
      </c>
      <c r="C175" s="136">
        <f t="shared" si="8"/>
        <v>1.056154137132193</v>
      </c>
      <c r="D175" s="136">
        <f t="shared" si="11"/>
        <v>1.0087635433473732</v>
      </c>
      <c r="E175" s="136"/>
      <c r="F175" s="149"/>
      <c r="G175" s="149">
        <f t="shared" si="9"/>
        <v>1.0311378783563006</v>
      </c>
      <c r="H175" s="149">
        <f t="shared" si="12"/>
        <v>1.0042394417860001</v>
      </c>
      <c r="I175" s="149">
        <f t="shared" si="14"/>
        <v>1.0436799435331361</v>
      </c>
      <c r="J175" s="149">
        <f t="shared" si="13"/>
        <v>1.0140317451203504</v>
      </c>
      <c r="K175" s="149"/>
      <c r="L175" s="157">
        <f t="shared" si="10"/>
        <v>1.0553448702446142</v>
      </c>
      <c r="M175" s="165"/>
    </row>
    <row r="176" spans="1:13" x14ac:dyDescent="0.3">
      <c r="A176" s="118">
        <v>43138</v>
      </c>
      <c r="B176" s="119">
        <v>2.6444000000000001E-4</v>
      </c>
      <c r="C176" s="136">
        <f t="shared" si="8"/>
        <v>1.0564334265322162</v>
      </c>
      <c r="D176" s="136">
        <f t="shared" ref="D176:D207" si="15">D175*(1+B176)</f>
        <v>1.009030300778776</v>
      </c>
      <c r="E176" s="136"/>
      <c r="F176" s="149"/>
      <c r="G176" s="149">
        <f t="shared" si="9"/>
        <v>1.0314105524568531</v>
      </c>
      <c r="H176" s="149">
        <f t="shared" si="12"/>
        <v>1.0045050028639861</v>
      </c>
      <c r="I176" s="149">
        <f t="shared" si="14"/>
        <v>1.0439559342574041</v>
      </c>
      <c r="J176" s="149">
        <f t="shared" si="13"/>
        <v>1.0142998956750302</v>
      </c>
      <c r="K176" s="149"/>
      <c r="L176" s="157">
        <f t="shared" si="10"/>
        <v>1.0556239456421017</v>
      </c>
      <c r="M176" s="165"/>
    </row>
    <row r="177" spans="1:13" x14ac:dyDescent="0.3">
      <c r="A177" s="118">
        <v>43139</v>
      </c>
      <c r="B177" s="119">
        <v>2.5514999999999999E-4</v>
      </c>
      <c r="C177" s="136">
        <f t="shared" si="8"/>
        <v>1.056702975520996</v>
      </c>
      <c r="D177" s="136">
        <f t="shared" si="15"/>
        <v>1.0092877548600199</v>
      </c>
      <c r="E177" s="136"/>
      <c r="F177" s="149"/>
      <c r="G177" s="149">
        <f t="shared" si="9"/>
        <v>1.0316737168593126</v>
      </c>
      <c r="H177" s="149">
        <f t="shared" si="12"/>
        <v>1.0047613023154669</v>
      </c>
      <c r="I177" s="149">
        <f t="shared" si="14"/>
        <v>1.04422229961403</v>
      </c>
      <c r="J177" s="149">
        <f t="shared" si="13"/>
        <v>1.0145586942934117</v>
      </c>
      <c r="K177" s="149"/>
      <c r="L177" s="157">
        <f t="shared" si="10"/>
        <v>1.0558932880918324</v>
      </c>
      <c r="M177" s="165"/>
    </row>
    <row r="178" spans="1:13" x14ac:dyDescent="0.3">
      <c r="A178" s="118">
        <v>43140</v>
      </c>
      <c r="B178" s="119">
        <v>2.5514999999999999E-4</v>
      </c>
      <c r="C178" s="136">
        <f t="shared" si="8"/>
        <v>1.0569725932852003</v>
      </c>
      <c r="D178" s="136">
        <f t="shared" si="15"/>
        <v>1.0095452746306726</v>
      </c>
      <c r="E178" s="136"/>
      <c r="F178" s="149"/>
      <c r="G178" s="149">
        <f t="shared" si="9"/>
        <v>1.0319369484081693</v>
      </c>
      <c r="H178" s="149">
        <f t="shared" si="12"/>
        <v>1.0050176671617528</v>
      </c>
      <c r="I178" s="149">
        <f t="shared" si="14"/>
        <v>1.0444887329337766</v>
      </c>
      <c r="J178" s="149">
        <f t="shared" si="13"/>
        <v>1.0148175589442607</v>
      </c>
      <c r="K178" s="149"/>
      <c r="L178" s="157">
        <f t="shared" si="10"/>
        <v>1.0561626992642892</v>
      </c>
      <c r="M178" s="165"/>
    </row>
    <row r="179" spans="1:13" x14ac:dyDescent="0.3">
      <c r="A179" s="118">
        <v>43145</v>
      </c>
      <c r="B179" s="119">
        <v>2.5514999999999999E-4</v>
      </c>
      <c r="C179" s="136">
        <f t="shared" si="8"/>
        <v>1.0572422798423771</v>
      </c>
      <c r="D179" s="136">
        <f t="shared" si="15"/>
        <v>1.0098028601074946</v>
      </c>
      <c r="E179" s="136"/>
      <c r="F179" s="149"/>
      <c r="G179" s="149">
        <f t="shared" si="9"/>
        <v>1.0322002471205558</v>
      </c>
      <c r="H179" s="149">
        <f t="shared" si="12"/>
        <v>1.0052740974195291</v>
      </c>
      <c r="I179" s="149">
        <f t="shared" si="14"/>
        <v>1.0447552342339848</v>
      </c>
      <c r="J179" s="149">
        <f t="shared" si="13"/>
        <v>1.0150764896444255</v>
      </c>
      <c r="K179" s="149"/>
      <c r="L179" s="157">
        <f t="shared" si="10"/>
        <v>1.0564321791770066</v>
      </c>
      <c r="M179" s="165"/>
    </row>
    <row r="180" spans="1:13" x14ac:dyDescent="0.3">
      <c r="A180" s="118">
        <v>43146</v>
      </c>
      <c r="B180" s="119">
        <v>2.5514999999999999E-4</v>
      </c>
      <c r="C180" s="136">
        <f t="shared" si="8"/>
        <v>1.0575120352100789</v>
      </c>
      <c r="D180" s="136">
        <f t="shared" si="15"/>
        <v>1.0100605113072512</v>
      </c>
      <c r="E180" s="136"/>
      <c r="F180" s="149"/>
      <c r="G180" s="149">
        <f t="shared" si="9"/>
        <v>1.0324636130136087</v>
      </c>
      <c r="H180" s="149">
        <f t="shared" si="12"/>
        <v>1.0055305931054859</v>
      </c>
      <c r="I180" s="149">
        <f t="shared" si="14"/>
        <v>1.0450218035319996</v>
      </c>
      <c r="J180" s="149">
        <f t="shared" si="13"/>
        <v>1.0153354864107584</v>
      </c>
      <c r="K180" s="149"/>
      <c r="L180" s="157">
        <f t="shared" si="10"/>
        <v>1.0567017278475237</v>
      </c>
      <c r="M180" s="165"/>
    </row>
    <row r="181" spans="1:13" x14ac:dyDescent="0.3">
      <c r="A181" s="118">
        <v>43147</v>
      </c>
      <c r="B181" s="119">
        <v>2.5514999999999999E-4</v>
      </c>
      <c r="C181" s="136">
        <f t="shared" si="8"/>
        <v>1.0577818594058628</v>
      </c>
      <c r="D181" s="136">
        <f t="shared" si="15"/>
        <v>1.0103182282467114</v>
      </c>
      <c r="E181" s="136"/>
      <c r="F181" s="149"/>
      <c r="G181" s="149">
        <f t="shared" si="9"/>
        <v>1.0327270461044691</v>
      </c>
      <c r="H181" s="149">
        <f t="shared" si="12"/>
        <v>1.0057871542363168</v>
      </c>
      <c r="I181" s="149">
        <f t="shared" si="14"/>
        <v>1.0452884408451708</v>
      </c>
      <c r="J181" s="149">
        <f t="shared" si="13"/>
        <v>1.0155945492601162</v>
      </c>
      <c r="K181" s="149"/>
      <c r="L181" s="157">
        <f t="shared" si="10"/>
        <v>1.056971345293384</v>
      </c>
      <c r="M181" s="165"/>
    </row>
    <row r="182" spans="1:13" x14ac:dyDescent="0.3">
      <c r="A182" s="118">
        <v>43150</v>
      </c>
      <c r="B182" s="119">
        <v>2.5514999999999999E-4</v>
      </c>
      <c r="C182" s="136">
        <f t="shared" si="8"/>
        <v>1.0580517524472903</v>
      </c>
      <c r="D182" s="136">
        <f t="shared" si="15"/>
        <v>1.0105760109426487</v>
      </c>
      <c r="E182" s="136"/>
      <c r="F182" s="149"/>
      <c r="G182" s="149">
        <f t="shared" si="9"/>
        <v>1.0329905464102827</v>
      </c>
      <c r="H182" s="149">
        <f t="shared" si="12"/>
        <v>1.0060437808287204</v>
      </c>
      <c r="I182" s="149">
        <f t="shared" si="14"/>
        <v>1.0455551461908525</v>
      </c>
      <c r="J182" s="149">
        <f t="shared" si="13"/>
        <v>1.0158536782093599</v>
      </c>
      <c r="K182" s="149"/>
      <c r="L182" s="157">
        <f t="shared" si="10"/>
        <v>1.0572410315321357</v>
      </c>
      <c r="M182" s="165"/>
    </row>
    <row r="183" spans="1:13" x14ac:dyDescent="0.3">
      <c r="A183" s="118">
        <v>43151</v>
      </c>
      <c r="B183" s="119">
        <v>2.5514999999999999E-4</v>
      </c>
      <c r="C183" s="136">
        <f t="shared" si="8"/>
        <v>1.0583217143519275</v>
      </c>
      <c r="D183" s="136">
        <f t="shared" si="15"/>
        <v>1.0108338594118409</v>
      </c>
      <c r="E183" s="136"/>
      <c r="F183" s="149"/>
      <c r="G183" s="149">
        <f t="shared" si="9"/>
        <v>1.0332541139481994</v>
      </c>
      <c r="H183" s="149">
        <f t="shared" si="12"/>
        <v>1.0063004728993989</v>
      </c>
      <c r="I183" s="149">
        <f t="shared" si="14"/>
        <v>1.0458219195864031</v>
      </c>
      <c r="J183" s="149">
        <f t="shared" si="13"/>
        <v>1.016112873275355</v>
      </c>
      <c r="K183" s="149"/>
      <c r="L183" s="157">
        <f t="shared" si="10"/>
        <v>1.0575107865813311</v>
      </c>
      <c r="M183" s="165"/>
    </row>
    <row r="184" spans="1:13" x14ac:dyDescent="0.3">
      <c r="A184" s="118">
        <v>43152</v>
      </c>
      <c r="B184" s="119">
        <v>2.5514999999999999E-4</v>
      </c>
      <c r="C184" s="136">
        <f t="shared" si="8"/>
        <v>1.0585917451373446</v>
      </c>
      <c r="D184" s="136">
        <f t="shared" si="15"/>
        <v>1.0110917736710698</v>
      </c>
      <c r="E184" s="136"/>
      <c r="F184" s="149"/>
      <c r="G184" s="149">
        <f t="shared" si="9"/>
        <v>1.0335177487353735</v>
      </c>
      <c r="H184" s="149">
        <f t="shared" si="12"/>
        <v>1.0065572304650594</v>
      </c>
      <c r="I184" s="149">
        <f t="shared" si="14"/>
        <v>1.0460887610491858</v>
      </c>
      <c r="J184" s="149">
        <f t="shared" si="13"/>
        <v>1.0163721344749714</v>
      </c>
      <c r="K184" s="149"/>
      <c r="L184" s="157">
        <f t="shared" si="10"/>
        <v>1.0577806104585274</v>
      </c>
      <c r="M184" s="165"/>
    </row>
    <row r="185" spans="1:13" x14ac:dyDescent="0.3">
      <c r="A185" s="118">
        <v>43153</v>
      </c>
      <c r="B185" s="119">
        <v>2.5514999999999999E-4</v>
      </c>
      <c r="C185" s="136">
        <f t="shared" si="8"/>
        <v>1.0588618448211164</v>
      </c>
      <c r="D185" s="136">
        <f t="shared" si="15"/>
        <v>1.0113497537371221</v>
      </c>
      <c r="E185" s="136"/>
      <c r="F185" s="149"/>
      <c r="G185" s="149">
        <f t="shared" si="9"/>
        <v>1.0337814507889633</v>
      </c>
      <c r="H185" s="149">
        <f t="shared" si="12"/>
        <v>1.0068140535424126</v>
      </c>
      <c r="I185" s="149">
        <f t="shared" si="14"/>
        <v>1.0463556705965675</v>
      </c>
      <c r="J185" s="149">
        <f t="shared" si="13"/>
        <v>1.0166314618250829</v>
      </c>
      <c r="K185" s="149"/>
      <c r="L185" s="157">
        <f t="shared" si="10"/>
        <v>1.0580505031812861</v>
      </c>
      <c r="M185" s="165"/>
    </row>
    <row r="186" spans="1:13" x14ac:dyDescent="0.3">
      <c r="A186" s="118">
        <v>43154</v>
      </c>
      <c r="B186" s="119">
        <v>2.5514999999999999E-4</v>
      </c>
      <c r="C186" s="136">
        <f t="shared" si="8"/>
        <v>1.0591320134208226</v>
      </c>
      <c r="D186" s="136">
        <f t="shared" si="15"/>
        <v>1.0116077996267883</v>
      </c>
      <c r="E186" s="136"/>
      <c r="F186" s="149"/>
      <c r="G186" s="149">
        <f t="shared" si="9"/>
        <v>1.0340452201261323</v>
      </c>
      <c r="H186" s="149">
        <f t="shared" si="12"/>
        <v>1.0070709421481741</v>
      </c>
      <c r="I186" s="149">
        <f t="shared" si="14"/>
        <v>1.0466226482459204</v>
      </c>
      <c r="J186" s="149">
        <f t="shared" si="13"/>
        <v>1.0168908553425677</v>
      </c>
      <c r="K186" s="149"/>
      <c r="L186" s="157">
        <f t="shared" si="10"/>
        <v>1.0583204647671729</v>
      </c>
      <c r="M186" s="165"/>
    </row>
    <row r="187" spans="1:13" x14ac:dyDescent="0.3">
      <c r="A187" s="118">
        <v>43157</v>
      </c>
      <c r="B187" s="119">
        <v>2.5514999999999999E-4</v>
      </c>
      <c r="C187" s="136">
        <f t="shared" si="8"/>
        <v>1.0594022509540471</v>
      </c>
      <c r="D187" s="136">
        <f t="shared" si="15"/>
        <v>1.0118659113568631</v>
      </c>
      <c r="E187" s="136"/>
      <c r="F187" s="149"/>
      <c r="G187" s="149">
        <f t="shared" si="9"/>
        <v>1.0343090567640476</v>
      </c>
      <c r="H187" s="149">
        <f t="shared" si="12"/>
        <v>1.0073278962990633</v>
      </c>
      <c r="I187" s="149">
        <f t="shared" si="14"/>
        <v>1.0468896940146204</v>
      </c>
      <c r="J187" s="149">
        <f t="shared" si="13"/>
        <v>1.0171503150443084</v>
      </c>
      <c r="K187" s="149"/>
      <c r="L187" s="157">
        <f t="shared" si="10"/>
        <v>1.0585904952337584</v>
      </c>
      <c r="M187" s="165"/>
    </row>
    <row r="188" spans="1:13" x14ac:dyDescent="0.3">
      <c r="A188" s="118">
        <v>43158</v>
      </c>
      <c r="B188" s="119">
        <v>2.5514999999999999E-4</v>
      </c>
      <c r="C188" s="136">
        <f t="shared" si="8"/>
        <v>1.0596725574383781</v>
      </c>
      <c r="D188" s="136">
        <f t="shared" si="15"/>
        <v>1.0121240889441458</v>
      </c>
      <c r="E188" s="136"/>
      <c r="F188" s="149"/>
      <c r="G188" s="149">
        <f t="shared" si="9"/>
        <v>1.034572960719881</v>
      </c>
      <c r="H188" s="149">
        <f t="shared" si="12"/>
        <v>1.007584916011804</v>
      </c>
      <c r="I188" s="149">
        <f t="shared" si="14"/>
        <v>1.0471568079200484</v>
      </c>
      <c r="J188" s="149">
        <f t="shared" si="13"/>
        <v>1.0174098409471921</v>
      </c>
      <c r="K188" s="149"/>
      <c r="L188" s="157">
        <f t="shared" si="10"/>
        <v>1.0588605945986174</v>
      </c>
      <c r="M188" s="165"/>
    </row>
    <row r="189" spans="1:13" x14ac:dyDescent="0.3">
      <c r="A189" s="118">
        <v>43159</v>
      </c>
      <c r="B189" s="119">
        <v>2.5514999999999999E-4</v>
      </c>
      <c r="C189" s="136">
        <f t="shared" si="8"/>
        <v>1.0599429328914085</v>
      </c>
      <c r="D189" s="136">
        <f t="shared" si="15"/>
        <v>1.01238233240544</v>
      </c>
      <c r="E189" s="136"/>
      <c r="F189" s="149"/>
      <c r="G189" s="149">
        <f t="shared" si="9"/>
        <v>1.0348369320108088</v>
      </c>
      <c r="H189" s="149">
        <f t="shared" si="12"/>
        <v>1.0078420013031244</v>
      </c>
      <c r="I189" s="149">
        <f t="shared" si="14"/>
        <v>1.0474239899795892</v>
      </c>
      <c r="J189" s="149">
        <f t="shared" si="13"/>
        <v>1.01766943306811</v>
      </c>
      <c r="K189" s="149"/>
      <c r="L189" s="157">
        <f t="shared" si="10"/>
        <v>1.0591307628793294</v>
      </c>
      <c r="M189" s="165"/>
    </row>
    <row r="190" spans="1:13" s="99" customFormat="1" x14ac:dyDescent="0.3">
      <c r="A190" s="118">
        <v>43160</v>
      </c>
      <c r="B190" s="119">
        <v>2.5514999999999999E-4</v>
      </c>
      <c r="C190" s="136">
        <f t="shared" si="8"/>
        <v>1.0602133773307358</v>
      </c>
      <c r="D190" s="136">
        <f t="shared" si="15"/>
        <v>1.0126406417575533</v>
      </c>
      <c r="E190" s="136"/>
      <c r="F190" s="149"/>
      <c r="G190" s="149">
        <f t="shared" si="9"/>
        <v>1.0351009706540115</v>
      </c>
      <c r="H190" s="149">
        <f t="shared" si="12"/>
        <v>1.0080991521897571</v>
      </c>
      <c r="I190" s="149">
        <f t="shared" si="14"/>
        <v>1.0476912402106326</v>
      </c>
      <c r="J190" s="149">
        <f t="shared" si="13"/>
        <v>1.0179290914239574</v>
      </c>
      <c r="K190" s="149"/>
      <c r="L190" s="157">
        <f t="shared" si="10"/>
        <v>1.0594010000934782</v>
      </c>
      <c r="M190" s="165"/>
    </row>
    <row r="191" spans="1:13" x14ac:dyDescent="0.3">
      <c r="A191" s="118">
        <v>43161</v>
      </c>
      <c r="B191" s="119">
        <v>2.5514999999999999E-4</v>
      </c>
      <c r="C191" s="136">
        <f t="shared" si="8"/>
        <v>1.0604838907739618</v>
      </c>
      <c r="D191" s="136">
        <f t="shared" si="15"/>
        <v>1.0128990170172978</v>
      </c>
      <c r="E191" s="136"/>
      <c r="F191" s="149"/>
      <c r="G191" s="149">
        <f t="shared" si="9"/>
        <v>1.035365076666674</v>
      </c>
      <c r="H191" s="149">
        <f t="shared" si="12"/>
        <v>1.0083563686884385</v>
      </c>
      <c r="I191" s="149">
        <f t="shared" si="14"/>
        <v>1.0479585586305724</v>
      </c>
      <c r="J191" s="149">
        <f t="shared" si="13"/>
        <v>1.0181888160316344</v>
      </c>
      <c r="K191" s="149"/>
      <c r="L191" s="157">
        <f t="shared" si="10"/>
        <v>1.059671306258652</v>
      </c>
      <c r="M191" s="165"/>
    </row>
    <row r="192" spans="1:13" x14ac:dyDescent="0.3">
      <c r="A192" s="118">
        <v>43164</v>
      </c>
      <c r="B192" s="119">
        <v>2.5514999999999999E-4</v>
      </c>
      <c r="C192" s="136">
        <f t="shared" si="8"/>
        <v>1.0607544732386929</v>
      </c>
      <c r="D192" s="136">
        <f t="shared" si="15"/>
        <v>1.0131574582014899</v>
      </c>
      <c r="E192" s="136"/>
      <c r="F192" s="149"/>
      <c r="G192" s="149">
        <f t="shared" si="9"/>
        <v>1.0356292500659856</v>
      </c>
      <c r="H192" s="149">
        <f t="shared" si="12"/>
        <v>1.0086136508159094</v>
      </c>
      <c r="I192" s="149">
        <f t="shared" si="14"/>
        <v>1.048225945256807</v>
      </c>
      <c r="J192" s="149">
        <f t="shared" si="13"/>
        <v>1.018448606908045</v>
      </c>
      <c r="K192" s="149"/>
      <c r="L192" s="157">
        <f t="shared" si="10"/>
        <v>1.059941681392444</v>
      </c>
      <c r="M192" s="165"/>
    </row>
    <row r="193" spans="1:13" x14ac:dyDescent="0.3">
      <c r="A193" s="118">
        <v>43165</v>
      </c>
      <c r="B193" s="119">
        <v>2.5514999999999999E-4</v>
      </c>
      <c r="C193" s="136">
        <f t="shared" si="8"/>
        <v>1.0610251247425397</v>
      </c>
      <c r="D193" s="136">
        <f t="shared" si="15"/>
        <v>1.0134159653269501</v>
      </c>
      <c r="E193" s="136"/>
      <c r="F193" s="149"/>
      <c r="G193" s="149">
        <f t="shared" si="9"/>
        <v>1.03589349086914</v>
      </c>
      <c r="H193" s="149">
        <f t="shared" ref="H193:H210" si="16">H192*(1+B193)</f>
        <v>1.008870998588915</v>
      </c>
      <c r="I193" s="149">
        <f t="shared" si="14"/>
        <v>1.0484934001067394</v>
      </c>
      <c r="J193" s="149">
        <f t="shared" si="13"/>
        <v>1.0187084640700976</v>
      </c>
      <c r="K193" s="149"/>
      <c r="L193" s="157">
        <f t="shared" si="10"/>
        <v>1.0602121255124515</v>
      </c>
      <c r="M193" s="165"/>
    </row>
    <row r="194" spans="1:13" x14ac:dyDescent="0.3">
      <c r="A194" s="118">
        <v>43166</v>
      </c>
      <c r="B194" s="119">
        <v>2.5514999999999999E-4</v>
      </c>
      <c r="C194" s="136">
        <f t="shared" si="8"/>
        <v>1.0612958453031178</v>
      </c>
      <c r="D194" s="136">
        <f t="shared" si="15"/>
        <v>1.0136745384105035</v>
      </c>
      <c r="E194" s="136"/>
      <c r="F194" s="149"/>
      <c r="G194" s="149">
        <f t="shared" si="9"/>
        <v>1.0361577990933353</v>
      </c>
      <c r="H194" s="149">
        <f t="shared" si="16"/>
        <v>1.009128412024205</v>
      </c>
      <c r="I194" s="149">
        <f t="shared" si="14"/>
        <v>1.0487609231977768</v>
      </c>
      <c r="J194" s="149">
        <f t="shared" si="13"/>
        <v>1.0189683875347053</v>
      </c>
      <c r="K194" s="149"/>
      <c r="L194" s="157">
        <f t="shared" si="10"/>
        <v>1.060482638636276</v>
      </c>
      <c r="M194" s="165"/>
    </row>
    <row r="195" spans="1:13" x14ac:dyDescent="0.3">
      <c r="A195" s="118">
        <v>43167</v>
      </c>
      <c r="B195" s="119">
        <v>2.5514999999999999E-4</v>
      </c>
      <c r="C195" s="136">
        <f t="shared" si="8"/>
        <v>1.061566634938047</v>
      </c>
      <c r="D195" s="136">
        <f t="shared" si="15"/>
        <v>1.013933177468979</v>
      </c>
      <c r="E195" s="136"/>
      <c r="F195" s="149">
        <f>1+B195</f>
        <v>1.0002551500000001</v>
      </c>
      <c r="G195" s="149">
        <f t="shared" si="9"/>
        <v>1.036422174755774</v>
      </c>
      <c r="H195" s="149">
        <f t="shared" si="16"/>
        <v>1.0093858911385332</v>
      </c>
      <c r="I195" s="149">
        <f t="shared" si="14"/>
        <v>1.0490285145473308</v>
      </c>
      <c r="J195" s="149">
        <f t="shared" si="13"/>
        <v>1.0192283773187849</v>
      </c>
      <c r="K195" s="149"/>
      <c r="L195" s="157">
        <f t="shared" si="10"/>
        <v>1.0607532207815242</v>
      </c>
      <c r="M195" s="165"/>
    </row>
    <row r="196" spans="1:13" x14ac:dyDescent="0.3">
      <c r="A196" s="118">
        <v>43168</v>
      </c>
      <c r="B196" s="119">
        <v>2.5514999999999999E-4</v>
      </c>
      <c r="C196" s="136">
        <f t="shared" si="8"/>
        <v>1.0618374936649515</v>
      </c>
      <c r="D196" s="136">
        <f t="shared" si="15"/>
        <v>1.0141918825192104</v>
      </c>
      <c r="E196" s="136"/>
      <c r="F196" s="149">
        <f t="shared" ref="F196:F237" si="17">F195*(1+B196)</f>
        <v>1.0005103651015226</v>
      </c>
      <c r="G196" s="149">
        <f t="shared" si="9"/>
        <v>1.0366866178736631</v>
      </c>
      <c r="H196" s="149">
        <f t="shared" si="16"/>
        <v>1.0096434359486572</v>
      </c>
      <c r="I196" s="149">
        <f t="shared" si="14"/>
        <v>1.0492961741728177</v>
      </c>
      <c r="J196" s="149">
        <f t="shared" si="13"/>
        <v>1.019488433439258</v>
      </c>
      <c r="K196" s="149"/>
      <c r="L196" s="157">
        <f t="shared" si="10"/>
        <v>1.0610238719658067</v>
      </c>
      <c r="M196" s="165"/>
    </row>
    <row r="197" spans="1:13" x14ac:dyDescent="0.3">
      <c r="A197" s="118">
        <v>43171</v>
      </c>
      <c r="B197" s="119">
        <v>2.5514999999999999E-4</v>
      </c>
      <c r="C197" s="136">
        <f t="shared" ref="C197:C237" si="18">C196*(1+B197)</f>
        <v>1.0621084215014602</v>
      </c>
      <c r="D197" s="136">
        <f t="shared" si="15"/>
        <v>1.0144506535780353</v>
      </c>
      <c r="E197" s="136"/>
      <c r="F197" s="149">
        <f t="shared" si="17"/>
        <v>1.0007656453211784</v>
      </c>
      <c r="G197" s="149">
        <f t="shared" si="9"/>
        <v>1.0369511284642137</v>
      </c>
      <c r="H197" s="149">
        <f t="shared" si="16"/>
        <v>1.0099010464713396</v>
      </c>
      <c r="I197" s="149">
        <f t="shared" si="14"/>
        <v>1.0495639020916581</v>
      </c>
      <c r="J197" s="149">
        <f t="shared" si="13"/>
        <v>1.0197485559130501</v>
      </c>
      <c r="K197" s="149"/>
      <c r="L197" s="157">
        <f t="shared" si="10"/>
        <v>1.0612945922067389</v>
      </c>
      <c r="M197" s="165"/>
    </row>
    <row r="198" spans="1:13" x14ac:dyDescent="0.3">
      <c r="A198" s="118">
        <v>43172</v>
      </c>
      <c r="B198" s="119">
        <v>2.5514999999999999E-4</v>
      </c>
      <c r="C198" s="136">
        <f t="shared" si="18"/>
        <v>1.0623794184652064</v>
      </c>
      <c r="D198" s="136">
        <f t="shared" si="15"/>
        <v>1.0147094906622958</v>
      </c>
      <c r="E198" s="136"/>
      <c r="F198" s="149">
        <f t="shared" si="17"/>
        <v>1.0010209906755823</v>
      </c>
      <c r="G198" s="149">
        <f t="shared" si="9"/>
        <v>1.0372157065446415</v>
      </c>
      <c r="H198" s="149">
        <f t="shared" si="16"/>
        <v>1.0101587227233468</v>
      </c>
      <c r="I198" s="149">
        <f t="shared" si="14"/>
        <v>1.0498316983212768</v>
      </c>
      <c r="J198" s="149">
        <f t="shared" si="13"/>
        <v>1.0200087447570914</v>
      </c>
      <c r="K198" s="149"/>
      <c r="L198" s="157">
        <f t="shared" si="10"/>
        <v>1.0615653815219406</v>
      </c>
      <c r="M198" s="165"/>
    </row>
    <row r="199" spans="1:13" x14ac:dyDescent="0.3">
      <c r="A199" s="118">
        <v>43173</v>
      </c>
      <c r="B199" s="119">
        <v>2.5514999999999999E-4</v>
      </c>
      <c r="C199" s="136">
        <f t="shared" si="18"/>
        <v>1.062650484573828</v>
      </c>
      <c r="D199" s="136">
        <f t="shared" si="15"/>
        <v>1.0149683937888383</v>
      </c>
      <c r="E199" s="136"/>
      <c r="F199" s="149">
        <f t="shared" si="17"/>
        <v>1.0012764011813533</v>
      </c>
      <c r="G199" s="149">
        <f t="shared" si="9"/>
        <v>1.0374803521321665</v>
      </c>
      <c r="H199" s="149">
        <f t="shared" si="16"/>
        <v>1.0104164647214497</v>
      </c>
      <c r="I199" s="149">
        <f t="shared" si="14"/>
        <v>1.0500995628791034</v>
      </c>
      <c r="J199" s="149">
        <f t="shared" si="13"/>
        <v>1.0202689999883163</v>
      </c>
      <c r="K199" s="149"/>
      <c r="L199" s="157">
        <f t="shared" si="10"/>
        <v>1.061836239929036</v>
      </c>
      <c r="M199" s="165"/>
    </row>
    <row r="200" spans="1:13" x14ac:dyDescent="0.3">
      <c r="A200" s="118">
        <v>43174</v>
      </c>
      <c r="B200" s="119">
        <v>2.5514999999999999E-4</v>
      </c>
      <c r="C200" s="136">
        <f t="shared" si="18"/>
        <v>1.0629216198449671</v>
      </c>
      <c r="D200" s="136">
        <f t="shared" si="15"/>
        <v>1.0152273629745137</v>
      </c>
      <c r="E200" s="136"/>
      <c r="F200" s="149">
        <f t="shared" si="17"/>
        <v>1.0015318768551149</v>
      </c>
      <c r="G200" s="149">
        <f t="shared" ref="G200:G226" si="19">G199*(1+B200)</f>
        <v>1.0377450652440132</v>
      </c>
      <c r="H200" s="149">
        <f t="shared" si="16"/>
        <v>1.0106742724824236</v>
      </c>
      <c r="I200" s="149">
        <f t="shared" si="14"/>
        <v>1.0503674957825722</v>
      </c>
      <c r="J200" s="149">
        <f t="shared" si="13"/>
        <v>1.0205293216236635</v>
      </c>
      <c r="K200" s="149"/>
      <c r="L200" s="157">
        <f t="shared" si="10"/>
        <v>1.0621071674456539</v>
      </c>
      <c r="M200" s="165"/>
    </row>
    <row r="201" spans="1:13" x14ac:dyDescent="0.3">
      <c r="A201" s="118">
        <v>43175</v>
      </c>
      <c r="B201" s="119">
        <v>2.5514999999999999E-4</v>
      </c>
      <c r="C201" s="136">
        <f t="shared" si="18"/>
        <v>1.0631928242962707</v>
      </c>
      <c r="D201" s="136">
        <f t="shared" si="15"/>
        <v>1.0154863982361766</v>
      </c>
      <c r="E201" s="136"/>
      <c r="F201" s="149">
        <f t="shared" si="17"/>
        <v>1.0017874177134947</v>
      </c>
      <c r="G201" s="149">
        <f t="shared" si="19"/>
        <v>1.0380098458974103</v>
      </c>
      <c r="H201" s="149">
        <f t="shared" si="16"/>
        <v>1.0109321460230476</v>
      </c>
      <c r="I201" s="149">
        <f t="shared" si="14"/>
        <v>1.0506354970491212</v>
      </c>
      <c r="J201" s="149">
        <f t="shared" si="13"/>
        <v>1.0207897096800758</v>
      </c>
      <c r="K201" s="149"/>
      <c r="L201" s="157">
        <f t="shared" ref="L201:L240" si="20">L200*(1+B201)</f>
        <v>1.0623781640894279</v>
      </c>
      <c r="M201" s="165"/>
    </row>
    <row r="202" spans="1:13" x14ac:dyDescent="0.3">
      <c r="A202" s="118">
        <v>43178</v>
      </c>
      <c r="B202" s="119">
        <v>2.5514999999999999E-4</v>
      </c>
      <c r="C202" s="136">
        <f t="shared" si="18"/>
        <v>1.06346409794539</v>
      </c>
      <c r="D202" s="136">
        <f t="shared" si="15"/>
        <v>1.0157454995906867</v>
      </c>
      <c r="E202" s="136"/>
      <c r="F202" s="149">
        <f t="shared" si="17"/>
        <v>1.0020430237731244</v>
      </c>
      <c r="G202" s="149">
        <f t="shared" si="19"/>
        <v>1.0382746941095911</v>
      </c>
      <c r="H202" s="149">
        <f t="shared" si="16"/>
        <v>1.0111900853601055</v>
      </c>
      <c r="I202" s="149">
        <f t="shared" si="14"/>
        <v>1.0509035666961934</v>
      </c>
      <c r="J202" s="149">
        <f t="shared" si="13"/>
        <v>1.0210501641745007</v>
      </c>
      <c r="K202" s="149"/>
      <c r="L202" s="157">
        <f t="shared" si="20"/>
        <v>1.0626492298779955</v>
      </c>
      <c r="M202" s="165"/>
    </row>
    <row r="203" spans="1:13" x14ac:dyDescent="0.3">
      <c r="A203" s="118">
        <v>43179</v>
      </c>
      <c r="B203" s="119">
        <v>2.5514999999999999E-4</v>
      </c>
      <c r="C203" s="136">
        <f t="shared" si="18"/>
        <v>1.0637354408099808</v>
      </c>
      <c r="D203" s="136">
        <f t="shared" si="15"/>
        <v>1.0160046670549074</v>
      </c>
      <c r="E203" s="136"/>
      <c r="F203" s="149">
        <f t="shared" si="17"/>
        <v>1.0022986950506403</v>
      </c>
      <c r="G203" s="149">
        <f t="shared" si="19"/>
        <v>1.0385396098977933</v>
      </c>
      <c r="H203" s="149">
        <f t="shared" si="16"/>
        <v>1.0114480905103851</v>
      </c>
      <c r="I203" s="149">
        <f t="shared" si="14"/>
        <v>1.0511717047412361</v>
      </c>
      <c r="J203" s="149">
        <f t="shared" si="13"/>
        <v>1.0213106851238898</v>
      </c>
      <c r="K203" s="149"/>
      <c r="L203" s="157">
        <f t="shared" si="20"/>
        <v>1.0629203648289989</v>
      </c>
      <c r="M203" s="165"/>
    </row>
    <row r="204" spans="1:13" x14ac:dyDescent="0.3">
      <c r="A204" s="118">
        <v>43180</v>
      </c>
      <c r="B204" s="119">
        <v>2.5514999999999999E-4</v>
      </c>
      <c r="C204" s="136">
        <f t="shared" si="18"/>
        <v>1.0640068529077036</v>
      </c>
      <c r="D204" s="136">
        <f t="shared" si="15"/>
        <v>1.0162639006457066</v>
      </c>
      <c r="E204" s="136"/>
      <c r="F204" s="149">
        <f t="shared" si="17"/>
        <v>1.0025544315626826</v>
      </c>
      <c r="G204" s="149">
        <f t="shared" si="19"/>
        <v>1.0388045932792587</v>
      </c>
      <c r="H204" s="149">
        <f t="shared" si="16"/>
        <v>1.0117061614906788</v>
      </c>
      <c r="I204" s="149">
        <f t="shared" si="14"/>
        <v>1.051439911201701</v>
      </c>
      <c r="J204" s="149">
        <f t="shared" si="13"/>
        <v>1.0215712725451993</v>
      </c>
      <c r="K204" s="149"/>
      <c r="L204" s="157">
        <f t="shared" si="20"/>
        <v>1.063191568960085</v>
      </c>
      <c r="M204" s="165"/>
    </row>
    <row r="205" spans="1:13" x14ac:dyDescent="0.3">
      <c r="A205" s="118">
        <v>43181</v>
      </c>
      <c r="B205" s="119">
        <v>2.4583E-4</v>
      </c>
      <c r="C205" s="136">
        <f t="shared" si="18"/>
        <v>1.0642684177123538</v>
      </c>
      <c r="D205" s="136">
        <f t="shared" si="15"/>
        <v>1.0165137288004022</v>
      </c>
      <c r="E205" s="136"/>
      <c r="F205" s="149">
        <f t="shared" si="17"/>
        <v>1.0028008895185936</v>
      </c>
      <c r="G205" s="149">
        <f t="shared" si="19"/>
        <v>1.0390599626124244</v>
      </c>
      <c r="H205" s="149">
        <f t="shared" si="16"/>
        <v>1.011954869216358</v>
      </c>
      <c r="I205" s="149">
        <f t="shared" si="14"/>
        <v>1.0516983866750715</v>
      </c>
      <c r="J205" s="149">
        <f t="shared" si="13"/>
        <v>1.0218224054111289</v>
      </c>
      <c r="K205" s="149"/>
      <c r="L205" s="157">
        <f t="shared" si="20"/>
        <v>1.0634529333434823</v>
      </c>
      <c r="M205" s="165"/>
    </row>
    <row r="206" spans="1:13" x14ac:dyDescent="0.3">
      <c r="A206" s="118">
        <v>43182</v>
      </c>
      <c r="B206" s="119">
        <v>2.4583E-4</v>
      </c>
      <c r="C206" s="136">
        <f t="shared" si="18"/>
        <v>1.0645300468174799</v>
      </c>
      <c r="D206" s="136">
        <f t="shared" si="15"/>
        <v>1.0167636183703532</v>
      </c>
      <c r="E206" s="136"/>
      <c r="F206" s="149">
        <f t="shared" si="17"/>
        <v>1.0030474080612639</v>
      </c>
      <c r="G206" s="149">
        <f t="shared" si="19"/>
        <v>1.0393153947230334</v>
      </c>
      <c r="H206" s="149">
        <f t="shared" si="16"/>
        <v>1.0122036380818573</v>
      </c>
      <c r="I206" s="149">
        <f t="shared" si="14"/>
        <v>1.0519569256894679</v>
      </c>
      <c r="J206" s="149">
        <f t="shared" si="13"/>
        <v>1.022073600013051</v>
      </c>
      <c r="K206" s="149"/>
      <c r="L206" s="157">
        <f t="shared" si="20"/>
        <v>1.063714361978086</v>
      </c>
      <c r="M206" s="165"/>
    </row>
    <row r="207" spans="1:13" x14ac:dyDescent="0.3">
      <c r="A207" s="118">
        <v>43185</v>
      </c>
      <c r="B207" s="119">
        <v>2.4583E-4</v>
      </c>
      <c r="C207" s="136">
        <f t="shared" si="18"/>
        <v>1.0647917402388889</v>
      </c>
      <c r="D207" s="136">
        <f t="shared" si="15"/>
        <v>1.017013569370657</v>
      </c>
      <c r="E207" s="136"/>
      <c r="F207" s="149">
        <f t="shared" si="17"/>
        <v>1.0032939872055875</v>
      </c>
      <c r="G207" s="149">
        <f t="shared" si="19"/>
        <v>1.0395708896265181</v>
      </c>
      <c r="H207" s="149">
        <f t="shared" si="16"/>
        <v>1.0124524681022069</v>
      </c>
      <c r="I207" s="149">
        <f t="shared" si="14"/>
        <v>1.0522155282605099</v>
      </c>
      <c r="J207" s="149">
        <f t="shared" si="13"/>
        <v>1.0223248563661422</v>
      </c>
      <c r="K207" s="149"/>
      <c r="L207" s="157">
        <f t="shared" si="20"/>
        <v>1.0639758548796909</v>
      </c>
      <c r="M207" s="165"/>
    </row>
    <row r="208" spans="1:13" x14ac:dyDescent="0.3">
      <c r="A208" s="118">
        <v>43186</v>
      </c>
      <c r="B208" s="119">
        <v>2.4583E-4</v>
      </c>
      <c r="C208" s="136">
        <f t="shared" si="18"/>
        <v>1.0650534979923918</v>
      </c>
      <c r="D208" s="136">
        <f t="shared" ref="D208:D237" si="21">D207*(1+B208)</f>
        <v>1.0172635818164153</v>
      </c>
      <c r="E208" s="136"/>
      <c r="F208" s="149">
        <f t="shared" si="17"/>
        <v>1.0035406269664622</v>
      </c>
      <c r="G208" s="149">
        <f t="shared" si="19"/>
        <v>1.039826447338315</v>
      </c>
      <c r="H208" s="149">
        <f t="shared" si="16"/>
        <v>1.0127013592924403</v>
      </c>
      <c r="I208" s="149">
        <f t="shared" si="14"/>
        <v>1.0524741944038221</v>
      </c>
      <c r="J208" s="149">
        <f t="shared" si="13"/>
        <v>1.0225761744855826</v>
      </c>
      <c r="K208" s="149"/>
      <c r="L208" s="157">
        <f t="shared" si="20"/>
        <v>1.0642374120640958</v>
      </c>
      <c r="M208" s="165"/>
    </row>
    <row r="209" spans="1:13" x14ac:dyDescent="0.3">
      <c r="A209" s="118">
        <v>43187</v>
      </c>
      <c r="B209" s="119">
        <v>2.4583E-4</v>
      </c>
      <c r="C209" s="136">
        <f t="shared" si="18"/>
        <v>1.0653153200938033</v>
      </c>
      <c r="D209" s="136">
        <f t="shared" si="21"/>
        <v>1.0175136557227331</v>
      </c>
      <c r="E209" s="136"/>
      <c r="F209" s="149">
        <f t="shared" si="17"/>
        <v>1.0037873273587892</v>
      </c>
      <c r="G209" s="149">
        <f t="shared" si="19"/>
        <v>1.040082067873864</v>
      </c>
      <c r="H209" s="149">
        <f t="shared" si="16"/>
        <v>1.0129503116675951</v>
      </c>
      <c r="I209" s="149">
        <f t="shared" si="14"/>
        <v>1.0527329241350323</v>
      </c>
      <c r="J209" s="149">
        <f t="shared" si="13"/>
        <v>1.0228275543865561</v>
      </c>
      <c r="K209" s="149"/>
      <c r="L209" s="157">
        <f t="shared" si="20"/>
        <v>1.0644990335471034</v>
      </c>
      <c r="M209" s="165"/>
    </row>
    <row r="210" spans="1:13" x14ac:dyDescent="0.3">
      <c r="A210" s="118">
        <v>43188</v>
      </c>
      <c r="B210" s="119">
        <v>2.4583E-4</v>
      </c>
      <c r="C210" s="136">
        <f t="shared" si="18"/>
        <v>1.0655772065589417</v>
      </c>
      <c r="D210" s="136">
        <f t="shared" si="21"/>
        <v>1.0177637911047193</v>
      </c>
      <c r="E210" s="136"/>
      <c r="F210" s="149">
        <f t="shared" si="17"/>
        <v>1.0040340883974737</v>
      </c>
      <c r="G210" s="149">
        <f t="shared" si="19"/>
        <v>1.0403377512486094</v>
      </c>
      <c r="H210" s="149">
        <f t="shared" si="16"/>
        <v>1.0131993252427123</v>
      </c>
      <c r="I210" s="149">
        <f t="shared" si="14"/>
        <v>1.0529917174697723</v>
      </c>
      <c r="J210" s="149">
        <f t="shared" si="13"/>
        <v>1.0230789960842508</v>
      </c>
      <c r="K210" s="149"/>
      <c r="L210" s="157">
        <f t="shared" si="20"/>
        <v>1.0647607193445201</v>
      </c>
      <c r="M210" s="165"/>
    </row>
    <row r="211" spans="1:13" s="99" customFormat="1" x14ac:dyDescent="0.3">
      <c r="A211" s="118">
        <v>43192</v>
      </c>
      <c r="B211" s="119">
        <v>2.4583E-4</v>
      </c>
      <c r="C211" s="136">
        <f t="shared" si="18"/>
        <v>1.0658391574036299</v>
      </c>
      <c r="D211" s="136">
        <f t="shared" si="21"/>
        <v>1.0180139879774863</v>
      </c>
      <c r="E211" s="136"/>
      <c r="F211" s="149">
        <f t="shared" si="17"/>
        <v>1.0042809100974244</v>
      </c>
      <c r="G211" s="149">
        <f t="shared" si="19"/>
        <v>1.0405934974779987</v>
      </c>
      <c r="H211" s="149">
        <f t="shared" ref="H211:H237" si="22">H210*(1+B211)</f>
        <v>1.0134484000328365</v>
      </c>
      <c r="I211" s="149">
        <f t="shared" si="14"/>
        <v>1.0532505744236778</v>
      </c>
      <c r="J211" s="149">
        <f t="shared" si="13"/>
        <v>1.0233304995938581</v>
      </c>
      <c r="K211" s="149">
        <f>1+B211</f>
        <v>1.0002458299999999</v>
      </c>
      <c r="L211" s="157">
        <f t="shared" si="20"/>
        <v>1.0650224694721564</v>
      </c>
      <c r="M211" s="165"/>
    </row>
    <row r="212" spans="1:13" x14ac:dyDescent="0.3">
      <c r="A212" s="118">
        <v>43193</v>
      </c>
      <c r="B212" s="119">
        <v>2.4583E-4</v>
      </c>
      <c r="C212" s="136">
        <f t="shared" si="18"/>
        <v>1.0661011726436944</v>
      </c>
      <c r="D212" s="136">
        <f t="shared" si="21"/>
        <v>1.0182642463561506</v>
      </c>
      <c r="E212" s="136"/>
      <c r="F212" s="149">
        <f t="shared" si="17"/>
        <v>1.0045277924735536</v>
      </c>
      <c r="G212" s="149">
        <f t="shared" si="19"/>
        <v>1.0408493065774835</v>
      </c>
      <c r="H212" s="149">
        <f t="shared" si="22"/>
        <v>1.0136975360530165</v>
      </c>
      <c r="I212" s="149">
        <f t="shared" si="14"/>
        <v>1.0535094950123882</v>
      </c>
      <c r="J212" s="149">
        <f t="shared" si="13"/>
        <v>1.0235820649305731</v>
      </c>
      <c r="K212" s="149">
        <f t="shared" ref="K212:K237" si="23">K211*(1+B212)</f>
        <v>1.0004917204323887</v>
      </c>
      <c r="L212" s="157">
        <f t="shared" si="20"/>
        <v>1.0652842839458265</v>
      </c>
      <c r="M212" s="165"/>
    </row>
    <row r="213" spans="1:13" x14ac:dyDescent="0.3">
      <c r="A213" s="118">
        <v>43194</v>
      </c>
      <c r="B213" s="119">
        <v>2.4583E-4</v>
      </c>
      <c r="C213" s="136">
        <f t="shared" si="18"/>
        <v>1.0663632522949653</v>
      </c>
      <c r="D213" s="136">
        <f t="shared" si="21"/>
        <v>1.0185145662558324</v>
      </c>
      <c r="E213" s="136"/>
      <c r="F213" s="149">
        <f t="shared" si="17"/>
        <v>1.0047747355407772</v>
      </c>
      <c r="G213" s="149">
        <f t="shared" si="19"/>
        <v>1.0411051785625194</v>
      </c>
      <c r="H213" s="149">
        <f t="shared" si="22"/>
        <v>1.0139467333183043</v>
      </c>
      <c r="I213" s="149">
        <f t="shared" si="14"/>
        <v>1.0537684792515469</v>
      </c>
      <c r="J213" s="149">
        <f t="shared" si="13"/>
        <v>1.023833692109595</v>
      </c>
      <c r="K213" s="149">
        <f t="shared" si="23"/>
        <v>1.0007376713120224</v>
      </c>
      <c r="L213" s="157">
        <f t="shared" si="20"/>
        <v>1.0655461627813487</v>
      </c>
      <c r="M213" s="165"/>
    </row>
    <row r="214" spans="1:13" x14ac:dyDescent="0.3">
      <c r="A214" s="118">
        <v>43195</v>
      </c>
      <c r="B214" s="119">
        <v>2.4583E-4</v>
      </c>
      <c r="C214" s="136">
        <f t="shared" si="18"/>
        <v>1.0666253963732768</v>
      </c>
      <c r="D214" s="136">
        <f t="shared" si="21"/>
        <v>1.0187649476916549</v>
      </c>
      <c r="E214" s="136"/>
      <c r="F214" s="149">
        <f t="shared" si="17"/>
        <v>1.0050217393140151</v>
      </c>
      <c r="G214" s="149">
        <f t="shared" si="19"/>
        <v>1.0413611134485652</v>
      </c>
      <c r="H214" s="149">
        <f t="shared" si="22"/>
        <v>1.0141959918437558</v>
      </c>
      <c r="I214" s="149">
        <f t="shared" si="14"/>
        <v>1.0540275271568011</v>
      </c>
      <c r="J214" s="149">
        <f t="shared" si="13"/>
        <v>1.0240853811461261</v>
      </c>
      <c r="K214" s="149">
        <f t="shared" si="23"/>
        <v>1.000983682653761</v>
      </c>
      <c r="L214" s="157">
        <f t="shared" si="20"/>
        <v>1.0658081059945452</v>
      </c>
      <c r="M214" s="165"/>
    </row>
    <row r="215" spans="1:13" x14ac:dyDescent="0.3">
      <c r="A215" s="118">
        <v>43196</v>
      </c>
      <c r="B215" s="119">
        <v>2.4583E-4</v>
      </c>
      <c r="C215" s="136">
        <f t="shared" si="18"/>
        <v>1.0668876048944671</v>
      </c>
      <c r="D215" s="136">
        <f t="shared" si="21"/>
        <v>1.0190153906787458</v>
      </c>
      <c r="E215" s="136"/>
      <c r="F215" s="149">
        <f t="shared" si="17"/>
        <v>1.0052688038081905</v>
      </c>
      <c r="G215" s="149">
        <f t="shared" si="19"/>
        <v>1.0416171112510841</v>
      </c>
      <c r="H215" s="149">
        <f t="shared" si="22"/>
        <v>1.0144453116444305</v>
      </c>
      <c r="I215" s="149">
        <f t="shared" si="14"/>
        <v>1.0542866387438019</v>
      </c>
      <c r="J215" s="149">
        <f t="shared" si="13"/>
        <v>1.0243371320553731</v>
      </c>
      <c r="K215" s="149">
        <f t="shared" si="23"/>
        <v>1.0012297544724678</v>
      </c>
      <c r="L215" s="157">
        <f t="shared" si="20"/>
        <v>1.0660701136012418</v>
      </c>
      <c r="M215" s="165"/>
    </row>
    <row r="216" spans="1:13" x14ac:dyDescent="0.3">
      <c r="A216" s="118">
        <v>43199</v>
      </c>
      <c r="B216" s="119">
        <v>2.4583E-4</v>
      </c>
      <c r="C216" s="136">
        <f t="shared" si="18"/>
        <v>1.0671498778743782</v>
      </c>
      <c r="D216" s="136">
        <f t="shared" si="21"/>
        <v>1.0192658952322362</v>
      </c>
      <c r="E216" s="136"/>
      <c r="F216" s="149">
        <f t="shared" si="17"/>
        <v>1.0055159290382305</v>
      </c>
      <c r="G216" s="149">
        <f t="shared" si="19"/>
        <v>1.041873171985543</v>
      </c>
      <c r="H216" s="149">
        <f t="shared" si="22"/>
        <v>1.0146946927353919</v>
      </c>
      <c r="I216" s="149">
        <f t="shared" si="14"/>
        <v>1.0545458140282042</v>
      </c>
      <c r="J216" s="149">
        <f t="shared" si="13"/>
        <v>1.0245889448525463</v>
      </c>
      <c r="K216" s="149">
        <f t="shared" si="23"/>
        <v>1.0014758867830096</v>
      </c>
      <c r="L216" s="157">
        <f t="shared" si="20"/>
        <v>1.0663321856172683</v>
      </c>
      <c r="M216" s="165"/>
    </row>
    <row r="217" spans="1:13" x14ac:dyDescent="0.3">
      <c r="A217" s="118">
        <v>43200</v>
      </c>
      <c r="B217" s="119">
        <v>2.4583E-4</v>
      </c>
      <c r="C217" s="136">
        <f t="shared" si="18"/>
        <v>1.0674122153288559</v>
      </c>
      <c r="D217" s="136">
        <f t="shared" si="21"/>
        <v>1.0195164613672609</v>
      </c>
      <c r="E217" s="136"/>
      <c r="F217" s="149">
        <f t="shared" si="17"/>
        <v>1.0057631150190658</v>
      </c>
      <c r="G217" s="149">
        <f t="shared" si="19"/>
        <v>1.042129295667412</v>
      </c>
      <c r="H217" s="149">
        <f t="shared" si="22"/>
        <v>1.014944135131707</v>
      </c>
      <c r="I217" s="149">
        <f t="shared" si="14"/>
        <v>1.0548050530256667</v>
      </c>
      <c r="J217" s="149">
        <f t="shared" si="13"/>
        <v>1.0248408195528593</v>
      </c>
      <c r="K217" s="149">
        <f t="shared" si="23"/>
        <v>1.0017220796002573</v>
      </c>
      <c r="L217" s="157">
        <f t="shared" si="20"/>
        <v>1.0665943220584584</v>
      </c>
      <c r="M217" s="165"/>
    </row>
    <row r="218" spans="1:13" x14ac:dyDescent="0.3">
      <c r="A218" s="118">
        <v>43201</v>
      </c>
      <c r="B218" s="119">
        <v>2.4583E-4</v>
      </c>
      <c r="C218" s="136">
        <f t="shared" si="18"/>
        <v>1.0676746172737501</v>
      </c>
      <c r="D218" s="136">
        <f t="shared" si="21"/>
        <v>1.0197670890989587</v>
      </c>
      <c r="E218" s="136"/>
      <c r="F218" s="149">
        <f t="shared" si="17"/>
        <v>1.0060103617656309</v>
      </c>
      <c r="G218" s="149">
        <f t="shared" si="19"/>
        <v>1.0423854823121659</v>
      </c>
      <c r="H218" s="149">
        <f t="shared" si="22"/>
        <v>1.0151936388484464</v>
      </c>
      <c r="I218" s="149">
        <f t="shared" si="14"/>
        <v>1.055064355751852</v>
      </c>
      <c r="J218" s="149">
        <f t="shared" si="13"/>
        <v>1.02509275617153</v>
      </c>
      <c r="K218" s="149">
        <f t="shared" si="23"/>
        <v>1.0019683329390854</v>
      </c>
      <c r="L218" s="157">
        <f t="shared" si="20"/>
        <v>1.0668565229406499</v>
      </c>
      <c r="M218" s="165"/>
    </row>
    <row r="219" spans="1:13" x14ac:dyDescent="0.3">
      <c r="A219" s="118">
        <v>43202</v>
      </c>
      <c r="B219" s="119">
        <v>2.4583E-4</v>
      </c>
      <c r="C219" s="136">
        <f t="shared" si="18"/>
        <v>1.0679370837249145</v>
      </c>
      <c r="D219" s="136">
        <f t="shared" si="21"/>
        <v>1.0200177784424718</v>
      </c>
      <c r="E219" s="136"/>
      <c r="F219" s="149">
        <f t="shared" si="17"/>
        <v>1.0062576692928635</v>
      </c>
      <c r="G219" s="149">
        <f t="shared" si="19"/>
        <v>1.0426417319352825</v>
      </c>
      <c r="H219" s="149">
        <f t="shared" si="22"/>
        <v>1.0154432039006844</v>
      </c>
      <c r="I219" s="149">
        <f t="shared" si="14"/>
        <v>1.0553237222224263</v>
      </c>
      <c r="J219" s="149">
        <f t="shared" si="13"/>
        <v>1.0253447547237795</v>
      </c>
      <c r="K219" s="149">
        <f t="shared" si="23"/>
        <v>1.0022146468143718</v>
      </c>
      <c r="L219" s="157">
        <f t="shared" si="20"/>
        <v>1.0671187882796842</v>
      </c>
      <c r="M219" s="165"/>
    </row>
    <row r="220" spans="1:13" x14ac:dyDescent="0.3">
      <c r="A220" s="118">
        <v>43203</v>
      </c>
      <c r="B220" s="119">
        <v>2.4583E-4</v>
      </c>
      <c r="C220" s="136">
        <f t="shared" si="18"/>
        <v>1.0681996146982065</v>
      </c>
      <c r="D220" s="136">
        <f t="shared" si="21"/>
        <v>1.0202685294129461</v>
      </c>
      <c r="E220" s="136"/>
      <c r="F220" s="149">
        <f t="shared" si="17"/>
        <v>1.0065050376157056</v>
      </c>
      <c r="G220" s="149">
        <f t="shared" si="19"/>
        <v>1.042898044552244</v>
      </c>
      <c r="H220" s="149">
        <f t="shared" si="22"/>
        <v>1.0156928303034993</v>
      </c>
      <c r="I220" s="149">
        <f t="shared" si="14"/>
        <v>1.0555831524530601</v>
      </c>
      <c r="J220" s="149">
        <f t="shared" si="13"/>
        <v>1.0255968152248331</v>
      </c>
      <c r="K220" s="149">
        <f t="shared" si="23"/>
        <v>1.0024610212409981</v>
      </c>
      <c r="L220" s="157">
        <f t="shared" si="20"/>
        <v>1.0673811180914068</v>
      </c>
      <c r="M220" s="165"/>
    </row>
    <row r="221" spans="1:13" x14ac:dyDescent="0.3">
      <c r="A221" s="118">
        <v>43206</v>
      </c>
      <c r="B221" s="119">
        <v>2.4583E-4</v>
      </c>
      <c r="C221" s="136">
        <f t="shared" si="18"/>
        <v>1.0684622102094876</v>
      </c>
      <c r="D221" s="136">
        <f t="shared" si="21"/>
        <v>1.0205193420255316</v>
      </c>
      <c r="E221" s="136"/>
      <c r="F221" s="149">
        <f t="shared" si="17"/>
        <v>1.0067524667491026</v>
      </c>
      <c r="G221" s="149">
        <f t="shared" si="19"/>
        <v>1.0431544201785361</v>
      </c>
      <c r="H221" s="149">
        <f t="shared" si="22"/>
        <v>1.0159425180719728</v>
      </c>
      <c r="I221" s="149">
        <f t="shared" si="14"/>
        <v>1.0558426464594275</v>
      </c>
      <c r="J221" s="149">
        <f t="shared" si="13"/>
        <v>1.0258489376899198</v>
      </c>
      <c r="K221" s="149">
        <f t="shared" si="23"/>
        <v>1.0027074562338496</v>
      </c>
      <c r="L221" s="157">
        <f t="shared" si="20"/>
        <v>1.067643512391667</v>
      </c>
      <c r="M221" s="165"/>
    </row>
    <row r="222" spans="1:13" x14ac:dyDescent="0.3">
      <c r="A222" s="118">
        <v>43207</v>
      </c>
      <c r="B222" s="119">
        <v>2.4583E-4</v>
      </c>
      <c r="C222" s="136">
        <f t="shared" si="18"/>
        <v>1.0687248702746233</v>
      </c>
      <c r="D222" s="136">
        <f t="shared" si="21"/>
        <v>1.0207702162953816</v>
      </c>
      <c r="E222" s="136"/>
      <c r="F222" s="149">
        <f t="shared" si="17"/>
        <v>1.0069999567080035</v>
      </c>
      <c r="G222" s="149">
        <f t="shared" si="19"/>
        <v>1.0434108588296485</v>
      </c>
      <c r="H222" s="149">
        <f t="shared" si="22"/>
        <v>1.0161922672211903</v>
      </c>
      <c r="I222" s="149">
        <f t="shared" si="14"/>
        <v>1.0561022042572066</v>
      </c>
      <c r="J222" s="149">
        <f t="shared" si="13"/>
        <v>1.026101122134272</v>
      </c>
      <c r="K222" s="149">
        <f t="shared" si="23"/>
        <v>1.0029539518078154</v>
      </c>
      <c r="L222" s="157">
        <f t="shared" si="20"/>
        <v>1.0679059711963181</v>
      </c>
      <c r="M222" s="165"/>
    </row>
    <row r="223" spans="1:13" x14ac:dyDescent="0.3">
      <c r="A223" s="118">
        <v>43208</v>
      </c>
      <c r="B223" s="119">
        <v>2.4583E-4</v>
      </c>
      <c r="C223" s="136">
        <f t="shared" si="18"/>
        <v>1.0689875949094827</v>
      </c>
      <c r="D223" s="136">
        <f t="shared" si="21"/>
        <v>1.0210211522376533</v>
      </c>
      <c r="E223" s="136"/>
      <c r="F223" s="149">
        <f t="shared" si="17"/>
        <v>1.0072475075073608</v>
      </c>
      <c r="G223" s="149">
        <f t="shared" si="19"/>
        <v>1.0436673605210744</v>
      </c>
      <c r="H223" s="149">
        <f t="shared" si="22"/>
        <v>1.0164420777662411</v>
      </c>
      <c r="I223" s="149">
        <f t="shared" si="14"/>
        <v>1.0563618258620791</v>
      </c>
      <c r="J223" s="149">
        <f t="shared" si="13"/>
        <v>1.0263533685731261</v>
      </c>
      <c r="K223" s="149">
        <f t="shared" si="23"/>
        <v>1.0032005079777881</v>
      </c>
      <c r="L223" s="157">
        <f t="shared" si="20"/>
        <v>1.0681684945212173</v>
      </c>
      <c r="M223" s="165"/>
    </row>
    <row r="224" spans="1:13" x14ac:dyDescent="0.3">
      <c r="A224" s="118">
        <v>43209</v>
      </c>
      <c r="B224" s="119">
        <v>2.4583E-4</v>
      </c>
      <c r="C224" s="136">
        <f t="shared" si="18"/>
        <v>1.0692503841299392</v>
      </c>
      <c r="D224" s="136">
        <f t="shared" si="21"/>
        <v>1.0212721498675077</v>
      </c>
      <c r="E224" s="136"/>
      <c r="F224" s="149">
        <f t="shared" si="17"/>
        <v>1.0074951191621313</v>
      </c>
      <c r="G224" s="149">
        <f t="shared" si="19"/>
        <v>1.0439239252683112</v>
      </c>
      <c r="H224" s="149">
        <f t="shared" si="22"/>
        <v>1.0166919497222182</v>
      </c>
      <c r="I224" s="149">
        <f t="shared" si="14"/>
        <v>1.0566215112897306</v>
      </c>
      <c r="J224" s="149">
        <f t="shared" si="13"/>
        <v>1.0266056770217222</v>
      </c>
      <c r="K224" s="149">
        <f t="shared" si="23"/>
        <v>1.0034471247586643</v>
      </c>
      <c r="L224" s="157">
        <f t="shared" si="20"/>
        <v>1.0684310823822254</v>
      </c>
      <c r="M224" s="165"/>
    </row>
    <row r="225" spans="1:13" x14ac:dyDescent="0.3">
      <c r="A225" s="118">
        <v>43210</v>
      </c>
      <c r="B225" s="119">
        <v>2.4583E-4</v>
      </c>
      <c r="C225" s="136">
        <f t="shared" si="18"/>
        <v>1.0695132379518697</v>
      </c>
      <c r="D225" s="136">
        <f t="shared" si="21"/>
        <v>1.0215232092001094</v>
      </c>
      <c r="E225" s="136"/>
      <c r="F225" s="149">
        <f t="shared" si="17"/>
        <v>1.0077427916872748</v>
      </c>
      <c r="G225" s="149">
        <f t="shared" si="19"/>
        <v>1.0441805530868598</v>
      </c>
      <c r="H225" s="149">
        <f t="shared" si="22"/>
        <v>1.0169418831042183</v>
      </c>
      <c r="I225" s="149">
        <f t="shared" si="14"/>
        <v>1.0568812605558509</v>
      </c>
      <c r="J225" s="149">
        <f t="shared" si="13"/>
        <v>1.0268580474953044</v>
      </c>
      <c r="K225" s="149">
        <f t="shared" si="23"/>
        <v>1.0036938021653437</v>
      </c>
      <c r="L225" s="157">
        <f t="shared" si="20"/>
        <v>1.0686937347952072</v>
      </c>
      <c r="M225" s="165"/>
    </row>
    <row r="226" spans="1:13" x14ac:dyDescent="0.3">
      <c r="A226" s="118">
        <v>43213</v>
      </c>
      <c r="B226" s="119">
        <v>2.4583E-4</v>
      </c>
      <c r="C226" s="136">
        <f t="shared" si="18"/>
        <v>1.0697761563911552</v>
      </c>
      <c r="D226" s="136">
        <f t="shared" si="21"/>
        <v>1.021774330250627</v>
      </c>
      <c r="E226" s="136"/>
      <c r="F226" s="149">
        <f t="shared" si="17"/>
        <v>1.0079905250977552</v>
      </c>
      <c r="G226" s="149">
        <f t="shared" si="19"/>
        <v>1.0444372439922249</v>
      </c>
      <c r="H226" s="149">
        <f t="shared" si="22"/>
        <v>1.0171918779273417</v>
      </c>
      <c r="I226" s="149">
        <f t="shared" si="14"/>
        <v>1.0571410736761331</v>
      </c>
      <c r="J226" s="149">
        <f t="shared" si="13"/>
        <v>1.02711048000912</v>
      </c>
      <c r="K226" s="149">
        <f t="shared" si="23"/>
        <v>1.0039405402127299</v>
      </c>
      <c r="L226" s="157">
        <f t="shared" si="20"/>
        <v>1.0689564517760319</v>
      </c>
      <c r="M226" s="165"/>
    </row>
    <row r="227" spans="1:13" x14ac:dyDescent="0.3">
      <c r="A227" s="118">
        <v>43214</v>
      </c>
      <c r="B227" s="119">
        <v>2.4583E-4</v>
      </c>
      <c r="C227" s="136">
        <f t="shared" si="18"/>
        <v>1.0700391394636808</v>
      </c>
      <c r="D227" s="136">
        <f t="shared" si="21"/>
        <v>1.0220255130342324</v>
      </c>
      <c r="E227" s="136"/>
      <c r="F227" s="149">
        <f t="shared" si="17"/>
        <v>1.0082383194085398</v>
      </c>
      <c r="G227" s="149">
        <f>G226*(1+B227)</f>
        <v>1.0446939979999155</v>
      </c>
      <c r="H227" s="149">
        <f t="shared" si="22"/>
        <v>1.0174419342066925</v>
      </c>
      <c r="I227" s="149">
        <f t="shared" si="14"/>
        <v>1.0574009506662747</v>
      </c>
      <c r="J227" s="149">
        <f t="shared" si="13"/>
        <v>1.0273629745784205</v>
      </c>
      <c r="K227" s="149">
        <f t="shared" si="23"/>
        <v>1.0041873389157303</v>
      </c>
      <c r="L227" s="157">
        <f t="shared" si="20"/>
        <v>1.0692192333405719</v>
      </c>
      <c r="M227" s="165"/>
    </row>
    <row r="228" spans="1:13" x14ac:dyDescent="0.3">
      <c r="A228" s="118">
        <v>43215</v>
      </c>
      <c r="B228" s="119">
        <v>2.4583E-4</v>
      </c>
      <c r="C228" s="136">
        <f t="shared" si="18"/>
        <v>1.0703021871853351</v>
      </c>
      <c r="D228" s="136">
        <f t="shared" si="21"/>
        <v>1.0222767575661016</v>
      </c>
      <c r="E228" s="136"/>
      <c r="F228" s="149">
        <f t="shared" si="17"/>
        <v>1.0084861746345999</v>
      </c>
      <c r="G228" s="149">
        <f>G227*(1+B228)</f>
        <v>1.0449508151254436</v>
      </c>
      <c r="H228" s="149">
        <f t="shared" si="22"/>
        <v>1.0176920519573784</v>
      </c>
      <c r="I228" s="149">
        <f t="shared" si="14"/>
        <v>1.057660891541977</v>
      </c>
      <c r="J228" s="149">
        <f t="shared" si="13"/>
        <v>1.0276155312184609</v>
      </c>
      <c r="K228" s="149">
        <f t="shared" si="23"/>
        <v>1.004434198289256</v>
      </c>
      <c r="L228" s="157">
        <f t="shared" si="20"/>
        <v>1.069482079504704</v>
      </c>
      <c r="M228" s="165"/>
    </row>
    <row r="229" spans="1:13" x14ac:dyDescent="0.3">
      <c r="A229" s="118">
        <v>43216</v>
      </c>
      <c r="B229" s="119">
        <v>2.4583E-4</v>
      </c>
      <c r="C229" s="136">
        <f t="shared" si="18"/>
        <v>1.0705652995720107</v>
      </c>
      <c r="D229" s="136">
        <f t="shared" si="21"/>
        <v>1.022528063861414</v>
      </c>
      <c r="E229" s="136"/>
      <c r="F229" s="149">
        <f t="shared" si="17"/>
        <v>1.0087340907909101</v>
      </c>
      <c r="G229" s="149">
        <f>G228*(1+B229)</f>
        <v>1.0452076953843259</v>
      </c>
      <c r="H229" s="149">
        <f t="shared" si="22"/>
        <v>1.017942231194511</v>
      </c>
      <c r="I229" s="149">
        <f t="shared" si="14"/>
        <v>1.0579208963189446</v>
      </c>
      <c r="J229" s="149">
        <f t="shared" ref="J229:J237" si="24">J228*(1+B229)</f>
        <v>1.0278681499445004</v>
      </c>
      <c r="K229" s="149">
        <f t="shared" si="23"/>
        <v>1.0046811183482214</v>
      </c>
      <c r="L229" s="157">
        <f t="shared" si="20"/>
        <v>1.0697449902843086</v>
      </c>
      <c r="M229" s="165"/>
    </row>
    <row r="230" spans="1:13" x14ac:dyDescent="0.3">
      <c r="A230" s="118">
        <v>43217</v>
      </c>
      <c r="B230" s="119">
        <v>2.4583E-4</v>
      </c>
      <c r="C230" s="136">
        <f t="shared" si="18"/>
        <v>1.0708284766396043</v>
      </c>
      <c r="D230" s="136">
        <f t="shared" si="21"/>
        <v>1.0227794319353529</v>
      </c>
      <c r="E230" s="136"/>
      <c r="F230" s="149">
        <f t="shared" si="17"/>
        <v>1.0089820678924493</v>
      </c>
      <c r="G230" s="149">
        <f>G229*(1+B230)</f>
        <v>1.0454646387920821</v>
      </c>
      <c r="H230" s="149">
        <f t="shared" si="22"/>
        <v>1.0181924719332054</v>
      </c>
      <c r="I230" s="149">
        <f t="shared" ref="I230:I237" si="25">I229*(1+B230)</f>
        <v>1.0581809650128866</v>
      </c>
      <c r="J230" s="149">
        <f t="shared" si="24"/>
        <v>1.0281208307718011</v>
      </c>
      <c r="K230" s="149">
        <f t="shared" si="23"/>
        <v>1.0049280991075449</v>
      </c>
      <c r="L230" s="157">
        <f t="shared" si="20"/>
        <v>1.0700079656952701</v>
      </c>
      <c r="M230" s="165"/>
    </row>
    <row r="231" spans="1:13" x14ac:dyDescent="0.3">
      <c r="A231" s="118">
        <v>43220</v>
      </c>
      <c r="B231" s="119">
        <v>2.4583E-4</v>
      </c>
      <c r="C231" s="136">
        <f t="shared" si="18"/>
        <v>1.0710917184040165</v>
      </c>
      <c r="D231" s="136">
        <f t="shared" si="21"/>
        <v>1.0230308618031054</v>
      </c>
      <c r="E231" s="136"/>
      <c r="F231" s="149">
        <f t="shared" si="17"/>
        <v>1.0092301059541993</v>
      </c>
      <c r="G231" s="149">
        <f>G230*(1+B231)</f>
        <v>1.0457216453642362</v>
      </c>
      <c r="H231" s="149">
        <f t="shared" si="22"/>
        <v>1.0184427741885806</v>
      </c>
      <c r="I231" s="149">
        <f t="shared" si="25"/>
        <v>1.0584410976395155</v>
      </c>
      <c r="J231" s="149">
        <f t="shared" si="24"/>
        <v>1.0283735737156297</v>
      </c>
      <c r="K231" s="149">
        <f t="shared" si="23"/>
        <v>1.0051751405821483</v>
      </c>
      <c r="L231" s="157">
        <f t="shared" si="20"/>
        <v>1.0702710057534768</v>
      </c>
      <c r="M231" s="165"/>
    </row>
    <row r="232" spans="1:13" x14ac:dyDescent="0.3">
      <c r="A232" s="118">
        <v>43222</v>
      </c>
      <c r="B232" s="119">
        <v>2.4583E-4</v>
      </c>
      <c r="C232" s="136">
        <f t="shared" si="18"/>
        <v>1.0713550248811516</v>
      </c>
      <c r="D232" s="136">
        <f t="shared" si="21"/>
        <v>1.0232823534798623</v>
      </c>
      <c r="E232" s="136"/>
      <c r="F232" s="149">
        <f t="shared" si="17"/>
        <v>1.0094782049911459</v>
      </c>
      <c r="G232" s="149">
        <f t="shared" ref="G232:G237" si="26">G231*(1+B232)</f>
        <v>1.045978715116316</v>
      </c>
      <c r="H232" s="149">
        <f t="shared" si="22"/>
        <v>1.0186931379757593</v>
      </c>
      <c r="I232" s="149">
        <f t="shared" si="25"/>
        <v>1.0587012942145482</v>
      </c>
      <c r="J232" s="149">
        <f t="shared" si="24"/>
        <v>1.028626378791256</v>
      </c>
      <c r="K232" s="149">
        <f t="shared" si="23"/>
        <v>1.0054222427869575</v>
      </c>
      <c r="L232" s="157">
        <f t="shared" si="20"/>
        <v>1.0705341104748209</v>
      </c>
      <c r="M232" s="165"/>
    </row>
    <row r="233" spans="1:13" x14ac:dyDescent="0.3">
      <c r="A233" s="118">
        <v>43223</v>
      </c>
      <c r="B233" s="119">
        <v>2.4583E-4</v>
      </c>
      <c r="C233" s="136">
        <f t="shared" si="18"/>
        <v>1.0716183960869181</v>
      </c>
      <c r="D233" s="136">
        <f t="shared" si="21"/>
        <v>1.023533906980818</v>
      </c>
      <c r="E233" s="136"/>
      <c r="F233" s="149">
        <f t="shared" si="17"/>
        <v>1.0097263650182788</v>
      </c>
      <c r="G233" s="149">
        <f t="shared" si="26"/>
        <v>1.0462358480638529</v>
      </c>
      <c r="H233" s="149">
        <f t="shared" si="22"/>
        <v>1.0189435633098678</v>
      </c>
      <c r="I233" s="149">
        <f t="shared" si="25"/>
        <v>1.0589615547537048</v>
      </c>
      <c r="J233" s="149">
        <f t="shared" si="24"/>
        <v>1.0288792460139542</v>
      </c>
      <c r="K233" s="149">
        <f t="shared" si="23"/>
        <v>1.0056694057369018</v>
      </c>
      <c r="L233" s="157">
        <f t="shared" si="20"/>
        <v>1.0707972798751988</v>
      </c>
      <c r="M233" s="165"/>
    </row>
    <row r="234" spans="1:13" x14ac:dyDescent="0.3">
      <c r="A234" s="118">
        <v>43224</v>
      </c>
      <c r="B234" s="119">
        <v>2.4583E-4</v>
      </c>
      <c r="C234" s="136">
        <f t="shared" si="18"/>
        <v>1.0718818320372281</v>
      </c>
      <c r="D234" s="136">
        <f t="shared" si="21"/>
        <v>1.0237855223211709</v>
      </c>
      <c r="E234" s="136"/>
      <c r="F234" s="149">
        <f t="shared" si="17"/>
        <v>1.0099745860505911</v>
      </c>
      <c r="G234" s="149">
        <f t="shared" si="26"/>
        <v>1.0464930442223823</v>
      </c>
      <c r="H234" s="149">
        <f t="shared" si="22"/>
        <v>1.0191940502060362</v>
      </c>
      <c r="I234" s="149">
        <f t="shared" si="25"/>
        <v>1.0592218792727097</v>
      </c>
      <c r="J234" s="149">
        <f t="shared" si="24"/>
        <v>1.0291321753990017</v>
      </c>
      <c r="K234" s="149">
        <f t="shared" si="23"/>
        <v>1.005916629446914</v>
      </c>
      <c r="L234" s="157">
        <f t="shared" si="20"/>
        <v>1.0710605139705105</v>
      </c>
      <c r="M234" s="165"/>
    </row>
    <row r="235" spans="1:13" x14ac:dyDescent="0.3">
      <c r="A235" s="118">
        <v>43227</v>
      </c>
      <c r="B235" s="119">
        <v>2.4583E-4</v>
      </c>
      <c r="C235" s="136">
        <f t="shared" si="18"/>
        <v>1.0721453327479977</v>
      </c>
      <c r="D235" s="136">
        <f t="shared" si="21"/>
        <v>1.024037199516123</v>
      </c>
      <c r="E235" s="136"/>
      <c r="F235" s="149">
        <f t="shared" si="17"/>
        <v>1.0102228681030798</v>
      </c>
      <c r="G235" s="149">
        <f t="shared" si="26"/>
        <v>1.0467503036074435</v>
      </c>
      <c r="H235" s="149">
        <f t="shared" si="22"/>
        <v>1.0194445986793983</v>
      </c>
      <c r="I235" s="149">
        <f t="shared" si="25"/>
        <v>1.0594822677872913</v>
      </c>
      <c r="J235" s="149">
        <f t="shared" si="24"/>
        <v>1.02938516696168</v>
      </c>
      <c r="K235" s="149">
        <f t="shared" si="23"/>
        <v>1.0061639139319307</v>
      </c>
      <c r="L235" s="157">
        <f t="shared" si="20"/>
        <v>1.0713238127766598</v>
      </c>
      <c r="M235" s="165"/>
    </row>
    <row r="236" spans="1:13" x14ac:dyDescent="0.3">
      <c r="A236" s="118">
        <v>43228</v>
      </c>
      <c r="B236" s="119">
        <v>2.4583E-4</v>
      </c>
      <c r="C236" s="136">
        <f t="shared" si="18"/>
        <v>1.072408898235147</v>
      </c>
      <c r="D236" s="136">
        <f t="shared" si="21"/>
        <v>1.02428893858088</v>
      </c>
      <c r="E236" s="136"/>
      <c r="F236" s="149">
        <f t="shared" si="17"/>
        <v>1.0104712111907455</v>
      </c>
      <c r="G236" s="149">
        <f t="shared" si="26"/>
        <v>1.0470076262345791</v>
      </c>
      <c r="H236" s="149">
        <f t="shared" si="22"/>
        <v>1.0196952087450915</v>
      </c>
      <c r="I236" s="149">
        <f t="shared" si="25"/>
        <v>1.0597427203131813</v>
      </c>
      <c r="J236" s="149">
        <f t="shared" si="24"/>
        <v>1.0296382207172741</v>
      </c>
      <c r="K236" s="149">
        <f t="shared" si="23"/>
        <v>1.0064112592068926</v>
      </c>
      <c r="L236" s="157">
        <f t="shared" si="20"/>
        <v>1.0715871763095546</v>
      </c>
      <c r="M236" s="165"/>
    </row>
    <row r="237" spans="1:13" x14ac:dyDescent="0.3">
      <c r="A237" s="118">
        <v>43229</v>
      </c>
      <c r="B237" s="119">
        <v>2.4583E-4</v>
      </c>
      <c r="C237" s="136">
        <f t="shared" si="18"/>
        <v>1.0726725285145999</v>
      </c>
      <c r="D237" s="136">
        <f t="shared" si="21"/>
        <v>1.0245407395306512</v>
      </c>
      <c r="E237" s="136"/>
      <c r="F237" s="149">
        <f t="shared" si="17"/>
        <v>1.0107196153285924</v>
      </c>
      <c r="G237" s="149">
        <f t="shared" si="26"/>
        <v>1.0472650121193363</v>
      </c>
      <c r="H237" s="149">
        <f t="shared" si="22"/>
        <v>1.0199458804182571</v>
      </c>
      <c r="I237" s="149">
        <f t="shared" si="25"/>
        <v>1.0600032368661159</v>
      </c>
      <c r="J237" s="149">
        <f t="shared" si="24"/>
        <v>1.0298913366810729</v>
      </c>
      <c r="K237" s="149">
        <f t="shared" si="23"/>
        <v>1.0066586652867433</v>
      </c>
      <c r="L237" s="157">
        <f t="shared" si="20"/>
        <v>1.0718506045851066</v>
      </c>
      <c r="M237" s="165"/>
    </row>
    <row r="238" spans="1:13" s="99" customFormat="1" x14ac:dyDescent="0.3">
      <c r="A238" s="118">
        <v>43230</v>
      </c>
      <c r="B238" s="119">
        <v>2.4583E-4</v>
      </c>
      <c r="C238" s="136">
        <f>C237*(1+B238)</f>
        <v>1.0729362236022846</v>
      </c>
      <c r="D238" s="136">
        <f>D237*(1+B238)</f>
        <v>1.02479260238065</v>
      </c>
      <c r="E238" s="136"/>
      <c r="F238" s="149">
        <f>F237*(1+B238)</f>
        <v>1.0109680805316286</v>
      </c>
      <c r="G238" s="149">
        <f>G237*(1+B238)</f>
        <v>1.0475224612772656</v>
      </c>
      <c r="H238" s="149">
        <f>H237*(1+B238)</f>
        <v>1.0201966137140401</v>
      </c>
      <c r="I238" s="149">
        <f>I237*(1+B238)</f>
        <v>1.0602638174618346</v>
      </c>
      <c r="J238" s="149">
        <f>J237*(1+B238)</f>
        <v>1.030144514868369</v>
      </c>
      <c r="K238" s="149">
        <f>K237*(1+B238)</f>
        <v>1.0069061321864305</v>
      </c>
      <c r="L238" s="157">
        <f t="shared" si="20"/>
        <v>1.0721140976192316</v>
      </c>
      <c r="M238" s="165"/>
    </row>
    <row r="239" spans="1:13" s="99" customFormat="1" x14ac:dyDescent="0.3">
      <c r="A239" s="118">
        <v>43231</v>
      </c>
      <c r="B239" s="119">
        <v>2.4583E-4</v>
      </c>
      <c r="C239" s="136">
        <f>C238*(1+B239)</f>
        <v>1.0731999835141326</v>
      </c>
      <c r="D239" s="136">
        <f>D238*(1+B239)</f>
        <v>1.0250445271460931</v>
      </c>
      <c r="E239" s="136"/>
      <c r="F239" s="149">
        <f>F238*(1+B239)</f>
        <v>1.0112166068148656</v>
      </c>
      <c r="G239" s="149">
        <f>G238*(1+B239)</f>
        <v>1.0477799737239213</v>
      </c>
      <c r="H239" s="149">
        <f>H238*(1+B239)</f>
        <v>1.0204474086475894</v>
      </c>
      <c r="I239" s="149">
        <f>I238*(1+B239)</f>
        <v>1.0605244621160812</v>
      </c>
      <c r="J239" s="149">
        <f>J238*(1+B239)</f>
        <v>1.030397755294459</v>
      </c>
      <c r="K239" s="149">
        <f>K238*(1+B239)</f>
        <v>1.0071536599209059</v>
      </c>
      <c r="L239" s="157">
        <f t="shared" si="20"/>
        <v>1.0723776554278492</v>
      </c>
      <c r="M239" s="165"/>
    </row>
    <row r="240" spans="1:13" s="99" customFormat="1" x14ac:dyDescent="0.3">
      <c r="A240" s="118">
        <v>43234</v>
      </c>
      <c r="B240" s="119">
        <v>2.4583E-4</v>
      </c>
      <c r="C240" s="136">
        <f>C239*(1+B240)</f>
        <v>1.0734638082660797</v>
      </c>
      <c r="D240" s="136">
        <f>D239*(1+B240)</f>
        <v>1.0252965138422012</v>
      </c>
      <c r="E240" s="136"/>
      <c r="F240" s="149">
        <f>F239*(1+B240)</f>
        <v>1.0114651941933188</v>
      </c>
      <c r="G240" s="149">
        <f>G239*(1+B240)</f>
        <v>1.0480375494748617</v>
      </c>
      <c r="H240" s="149">
        <f>H239*(1+B240)</f>
        <v>1.020698265234057</v>
      </c>
      <c r="I240" s="149">
        <f>I239*(1+B240)</f>
        <v>1.060785170844603</v>
      </c>
      <c r="J240" s="149">
        <f>J239*(1+B240)</f>
        <v>1.0306510579746428</v>
      </c>
      <c r="K240" s="149">
        <f>K239*(1+B240)</f>
        <v>1.007401248505124</v>
      </c>
      <c r="L240" s="157">
        <f t="shared" si="20"/>
        <v>1.072641278026883</v>
      </c>
      <c r="M240" s="165"/>
    </row>
    <row r="241" spans="1:13" x14ac:dyDescent="0.3">
      <c r="A241" s="118">
        <v>43235</v>
      </c>
      <c r="B241" s="119">
        <v>2.4583E-4</v>
      </c>
      <c r="C241" s="136">
        <f t="shared" ref="C241:C273" si="27">C240*(1+B241)</f>
        <v>1.0737276978740655</v>
      </c>
      <c r="D241" s="136">
        <f t="shared" ref="D241:D273" si="28">D240*(1+B241)</f>
        <v>1.0255485624841989</v>
      </c>
      <c r="E241" s="136"/>
      <c r="F241" s="149">
        <f t="shared" ref="F241:F273" si="29">F240*(1+B241)</f>
        <v>1.0117138426820071</v>
      </c>
      <c r="G241" s="149">
        <f t="shared" ref="G241:G273" si="30">G240*(1+B241)</f>
        <v>1.0482951885456491</v>
      </c>
      <c r="H241" s="149">
        <f t="shared" ref="H241:H273" si="31">H240*(1+B241)</f>
        <v>1.0209491834885995</v>
      </c>
      <c r="I241" s="149">
        <f t="shared" ref="I241:I273" si="32">I240*(1+B241)</f>
        <v>1.0610459436631516</v>
      </c>
      <c r="J241" s="149">
        <f t="shared" ref="J241:J273" si="33">J240*(1+B241)</f>
        <v>1.0309044229242246</v>
      </c>
      <c r="K241" s="149">
        <f t="shared" ref="K241:K273" si="34">K240*(1+B241)</f>
        <v>1.0076488979540439</v>
      </c>
      <c r="L241" s="157">
        <f t="shared" ref="L241:L273" si="35">L240*(1+B241)</f>
        <v>1.0729049654322602</v>
      </c>
      <c r="M241" s="165"/>
    </row>
    <row r="242" spans="1:13" x14ac:dyDescent="0.3">
      <c r="A242" s="118">
        <v>43236</v>
      </c>
      <c r="B242" s="119">
        <v>2.4583E-4</v>
      </c>
      <c r="C242" s="136">
        <f t="shared" si="27"/>
        <v>1.0739916523540338</v>
      </c>
      <c r="D242" s="136">
        <f t="shared" si="28"/>
        <v>1.0258006730873144</v>
      </c>
      <c r="E242" s="136"/>
      <c r="F242" s="149">
        <f t="shared" si="29"/>
        <v>1.0119625522959537</v>
      </c>
      <c r="G242" s="149">
        <f t="shared" si="30"/>
        <v>1.0485528909518491</v>
      </c>
      <c r="H242" s="149">
        <f t="shared" si="31"/>
        <v>1.0212001634263763</v>
      </c>
      <c r="I242" s="149">
        <f t="shared" si="32"/>
        <v>1.0613067805874823</v>
      </c>
      <c r="J242" s="149">
        <f t="shared" si="33"/>
        <v>1.0311578501585119</v>
      </c>
      <c r="K242" s="149">
        <f t="shared" si="34"/>
        <v>1.0078966082826277</v>
      </c>
      <c r="L242" s="157">
        <f t="shared" si="35"/>
        <v>1.0731687176599123</v>
      </c>
      <c r="M242" s="165"/>
    </row>
    <row r="243" spans="1:13" x14ac:dyDescent="0.3">
      <c r="A243" s="118">
        <v>43237</v>
      </c>
      <c r="B243" s="119">
        <v>2.4583E-4</v>
      </c>
      <c r="C243" s="136">
        <f t="shared" si="27"/>
        <v>1.0742556717219318</v>
      </c>
      <c r="D243" s="136">
        <f t="shared" si="28"/>
        <v>1.0260528456667792</v>
      </c>
      <c r="E243" s="136"/>
      <c r="F243" s="149">
        <f t="shared" si="29"/>
        <v>1.0122113230501846</v>
      </c>
      <c r="G243" s="149">
        <f t="shared" si="30"/>
        <v>1.0488106567090316</v>
      </c>
      <c r="H243" s="149">
        <f t="shared" si="31"/>
        <v>1.0214512050625513</v>
      </c>
      <c r="I243" s="149">
        <f t="shared" si="32"/>
        <v>1.0615676816333539</v>
      </c>
      <c r="J243" s="149">
        <f t="shared" si="33"/>
        <v>1.0314113396928162</v>
      </c>
      <c r="K243" s="149">
        <f t="shared" si="34"/>
        <v>1.0081443795058418</v>
      </c>
      <c r="L243" s="157">
        <f t="shared" si="35"/>
        <v>1.0734325347257745</v>
      </c>
      <c r="M243" s="165"/>
    </row>
    <row r="244" spans="1:13" x14ac:dyDescent="0.3">
      <c r="A244" s="118">
        <v>43238</v>
      </c>
      <c r="B244" s="119">
        <v>2.4583E-4</v>
      </c>
      <c r="C244" s="136">
        <f t="shared" si="27"/>
        <v>1.0745197559937112</v>
      </c>
      <c r="D244" s="136">
        <f t="shared" si="28"/>
        <v>1.0263050802378293</v>
      </c>
      <c r="E244" s="136"/>
      <c r="F244" s="149">
        <f t="shared" si="29"/>
        <v>1.0124601549597299</v>
      </c>
      <c r="G244" s="149">
        <f t="shared" si="30"/>
        <v>1.0490684858327703</v>
      </c>
      <c r="H244" s="149">
        <f t="shared" si="31"/>
        <v>1.0217023084122916</v>
      </c>
      <c r="I244" s="149">
        <f t="shared" si="32"/>
        <v>1.0618286468165297</v>
      </c>
      <c r="J244" s="149">
        <f t="shared" si="33"/>
        <v>1.0316648915424527</v>
      </c>
      <c r="K244" s="149">
        <f t="shared" si="34"/>
        <v>1.0083922116386557</v>
      </c>
      <c r="L244" s="157">
        <f t="shared" si="35"/>
        <v>1.0736964166457861</v>
      </c>
      <c r="M244" s="165"/>
    </row>
    <row r="245" spans="1:13" x14ac:dyDescent="0.3">
      <c r="A245" s="118">
        <v>43241</v>
      </c>
      <c r="B245" s="119">
        <v>2.4583E-4</v>
      </c>
      <c r="C245" s="136">
        <f t="shared" si="27"/>
        <v>1.074783905185327</v>
      </c>
      <c r="D245" s="136">
        <f t="shared" si="28"/>
        <v>1.0265573768157041</v>
      </c>
      <c r="E245" s="136"/>
      <c r="F245" s="149">
        <f t="shared" si="29"/>
        <v>1.0127090480396235</v>
      </c>
      <c r="G245" s="149">
        <f t="shared" si="30"/>
        <v>1.0493263783386424</v>
      </c>
      <c r="H245" s="149">
        <f t="shared" si="31"/>
        <v>1.0219534734907685</v>
      </c>
      <c r="I245" s="149">
        <f t="shared" si="32"/>
        <v>1.0620896761527765</v>
      </c>
      <c r="J245" s="149">
        <f t="shared" si="33"/>
        <v>1.0319185057227405</v>
      </c>
      <c r="K245" s="149">
        <f t="shared" si="34"/>
        <v>1.0086401046960427</v>
      </c>
      <c r="L245" s="157">
        <f t="shared" si="35"/>
        <v>1.0739603634358901</v>
      </c>
      <c r="M245" s="165"/>
    </row>
    <row r="246" spans="1:13" x14ac:dyDescent="0.3">
      <c r="A246" s="118">
        <v>43242</v>
      </c>
      <c r="B246" s="119">
        <v>2.4583E-4</v>
      </c>
      <c r="C246" s="136">
        <f t="shared" si="27"/>
        <v>1.0750481193127386</v>
      </c>
      <c r="D246" s="136">
        <f t="shared" si="28"/>
        <v>1.0268097354156467</v>
      </c>
      <c r="E246" s="136"/>
      <c r="F246" s="149">
        <f t="shared" si="29"/>
        <v>1.012958002304903</v>
      </c>
      <c r="G246" s="149">
        <f t="shared" si="30"/>
        <v>1.0495843342422293</v>
      </c>
      <c r="H246" s="149">
        <f t="shared" si="31"/>
        <v>1.0222047003131567</v>
      </c>
      <c r="I246" s="149">
        <f t="shared" si="32"/>
        <v>1.0623507696578651</v>
      </c>
      <c r="J246" s="149">
        <f t="shared" si="33"/>
        <v>1.0321721822490022</v>
      </c>
      <c r="K246" s="149">
        <f t="shared" si="34"/>
        <v>1.00888805869298</v>
      </c>
      <c r="L246" s="157">
        <f t="shared" si="35"/>
        <v>1.0742243751120335</v>
      </c>
      <c r="M246" s="165"/>
    </row>
    <row r="247" spans="1:13" x14ac:dyDescent="0.3">
      <c r="A247" s="118">
        <v>43243</v>
      </c>
      <c r="B247" s="119">
        <v>2.4583E-4</v>
      </c>
      <c r="C247" s="136">
        <f t="shared" si="27"/>
        <v>1.0753123983919091</v>
      </c>
      <c r="D247" s="136">
        <f t="shared" si="28"/>
        <v>1.0270621560529039</v>
      </c>
      <c r="E247" s="136"/>
      <c r="F247" s="149">
        <f t="shared" si="29"/>
        <v>1.0132070177706094</v>
      </c>
      <c r="G247" s="149">
        <f t="shared" si="30"/>
        <v>1.0498423535591159</v>
      </c>
      <c r="H247" s="149">
        <f t="shared" si="31"/>
        <v>1.0224559888946345</v>
      </c>
      <c r="I247" s="149">
        <f t="shared" si="32"/>
        <v>1.06261192734757</v>
      </c>
      <c r="J247" s="149">
        <f t="shared" si="33"/>
        <v>1.0324259211365643</v>
      </c>
      <c r="K247" s="149">
        <f t="shared" si="34"/>
        <v>1.0091360736444484</v>
      </c>
      <c r="L247" s="157">
        <f t="shared" si="35"/>
        <v>1.0744884516901672</v>
      </c>
      <c r="M247" s="165"/>
    </row>
    <row r="248" spans="1:13" x14ac:dyDescent="0.3">
      <c r="A248" s="118">
        <v>43244</v>
      </c>
      <c r="B248" s="119">
        <v>2.4583E-4</v>
      </c>
      <c r="C248" s="136">
        <f t="shared" si="27"/>
        <v>1.0755767424388056</v>
      </c>
      <c r="D248" s="136">
        <f t="shared" si="28"/>
        <v>1.0273146387427263</v>
      </c>
      <c r="E248" s="136"/>
      <c r="F248" s="149">
        <f t="shared" si="29"/>
        <v>1.0134560944517879</v>
      </c>
      <c r="G248" s="149">
        <f t="shared" si="30"/>
        <v>1.0501004363048914</v>
      </c>
      <c r="H248" s="149">
        <f t="shared" si="31"/>
        <v>1.0227073392503843</v>
      </c>
      <c r="I248" s="149">
        <f t="shared" si="32"/>
        <v>1.0628731492376697</v>
      </c>
      <c r="J248" s="149">
        <f t="shared" si="33"/>
        <v>1.0326797224007571</v>
      </c>
      <c r="K248" s="149">
        <f t="shared" si="34"/>
        <v>1.0093841495654323</v>
      </c>
      <c r="L248" s="157">
        <f t="shared" si="35"/>
        <v>1.0747525931862461</v>
      </c>
      <c r="M248" s="165"/>
    </row>
    <row r="249" spans="1:13" x14ac:dyDescent="0.3">
      <c r="A249" s="118">
        <v>43245</v>
      </c>
      <c r="B249" s="119">
        <v>2.4583E-4</v>
      </c>
      <c r="C249" s="136">
        <f t="shared" si="27"/>
        <v>1.0758411514693993</v>
      </c>
      <c r="D249" s="136">
        <f t="shared" si="28"/>
        <v>1.0275671835003684</v>
      </c>
      <c r="E249" s="136"/>
      <c r="F249" s="149">
        <f t="shared" si="29"/>
        <v>1.0137052323634868</v>
      </c>
      <c r="G249" s="149">
        <f t="shared" si="30"/>
        <v>1.050358582495148</v>
      </c>
      <c r="H249" s="149">
        <f t="shared" si="31"/>
        <v>1.022958751395592</v>
      </c>
      <c r="I249" s="149">
        <f t="shared" si="32"/>
        <v>1.0631344353439467</v>
      </c>
      <c r="J249" s="149">
        <f t="shared" si="33"/>
        <v>1.0329335860569149</v>
      </c>
      <c r="K249" s="149">
        <f t="shared" si="34"/>
        <v>1.00963228647092</v>
      </c>
      <c r="L249" s="157">
        <f t="shared" si="35"/>
        <v>1.075016799616229</v>
      </c>
      <c r="M249" s="165"/>
    </row>
    <row r="250" spans="1:13" x14ac:dyDescent="0.3">
      <c r="A250" s="118">
        <v>43248</v>
      </c>
      <c r="B250" s="119">
        <v>2.4583E-4</v>
      </c>
      <c r="C250" s="136">
        <f t="shared" si="27"/>
        <v>1.0761056254996648</v>
      </c>
      <c r="D250" s="136">
        <f t="shared" si="28"/>
        <v>1.0278197903410882</v>
      </c>
      <c r="E250" s="136"/>
      <c r="F250" s="149">
        <f t="shared" si="29"/>
        <v>1.0139544315207585</v>
      </c>
      <c r="G250" s="149">
        <f t="shared" si="30"/>
        <v>1.0506167921454828</v>
      </c>
      <c r="H250" s="149">
        <f t="shared" si="31"/>
        <v>1.0232102253454474</v>
      </c>
      <c r="I250" s="149">
        <f t="shared" si="32"/>
        <v>1.0633957856821872</v>
      </c>
      <c r="J250" s="149">
        <f t="shared" si="33"/>
        <v>1.0331875121203751</v>
      </c>
      <c r="K250" s="149">
        <f t="shared" si="34"/>
        <v>1.0098804843759031</v>
      </c>
      <c r="L250" s="157">
        <f t="shared" si="35"/>
        <v>1.0752810709960785</v>
      </c>
      <c r="M250" s="165"/>
    </row>
    <row r="251" spans="1:13" x14ac:dyDescent="0.3">
      <c r="A251" s="118">
        <v>43249</v>
      </c>
      <c r="B251" s="119">
        <v>2.4583E-4</v>
      </c>
      <c r="C251" s="136">
        <f t="shared" si="27"/>
        <v>1.0763701645455812</v>
      </c>
      <c r="D251" s="136">
        <f t="shared" si="28"/>
        <v>1.0280724592801476</v>
      </c>
      <c r="E251" s="136"/>
      <c r="F251" s="149">
        <f t="shared" si="29"/>
        <v>1.0142036919386592</v>
      </c>
      <c r="G251" s="149">
        <f t="shared" si="30"/>
        <v>1.0508750652714958</v>
      </c>
      <c r="H251" s="149">
        <f t="shared" si="31"/>
        <v>1.023461761115144</v>
      </c>
      <c r="I251" s="149">
        <f t="shared" si="32"/>
        <v>1.0636572002681812</v>
      </c>
      <c r="J251" s="149">
        <f t="shared" si="33"/>
        <v>1.0334415006064794</v>
      </c>
      <c r="K251" s="149">
        <f t="shared" si="34"/>
        <v>1.0101287432953772</v>
      </c>
      <c r="L251" s="157">
        <f t="shared" si="35"/>
        <v>1.0755454073417614</v>
      </c>
      <c r="M251" s="165"/>
    </row>
    <row r="252" spans="1:13" x14ac:dyDescent="0.3">
      <c r="A252" s="118">
        <v>43250</v>
      </c>
      <c r="B252" s="119">
        <v>2.4583E-4</v>
      </c>
      <c r="C252" s="136">
        <f t="shared" si="27"/>
        <v>1.0766347686231312</v>
      </c>
      <c r="D252" s="136">
        <f t="shared" si="28"/>
        <v>1.0283251903328123</v>
      </c>
      <c r="E252" s="136"/>
      <c r="F252" s="149">
        <f t="shared" si="29"/>
        <v>1.0144530136322485</v>
      </c>
      <c r="G252" s="149">
        <f t="shared" si="30"/>
        <v>1.0511334018887915</v>
      </c>
      <c r="H252" s="149">
        <f t="shared" si="31"/>
        <v>1.0237133587198788</v>
      </c>
      <c r="I252" s="149">
        <f t="shared" si="32"/>
        <v>1.0639186791177231</v>
      </c>
      <c r="J252" s="149">
        <f t="shared" si="33"/>
        <v>1.0336955515305735</v>
      </c>
      <c r="K252" s="149">
        <f t="shared" si="34"/>
        <v>1.0103770632443414</v>
      </c>
      <c r="L252" s="157">
        <f t="shared" si="35"/>
        <v>1.075809808669248</v>
      </c>
      <c r="M252" s="165"/>
    </row>
    <row r="253" spans="1:13" s="99" customFormat="1" x14ac:dyDescent="0.3">
      <c r="A253" s="118">
        <v>43251</v>
      </c>
      <c r="B253" s="119">
        <v>2.4583E-4</v>
      </c>
      <c r="C253" s="136">
        <f>C252*(1+B253)</f>
        <v>1.0768994377483017</v>
      </c>
      <c r="D253" s="136">
        <f>D252*(1+B253)</f>
        <v>1.0285779835143518</v>
      </c>
      <c r="E253" s="136"/>
      <c r="F253" s="149">
        <f>F252*(1+B253)</f>
        <v>1.0147023966165896</v>
      </c>
      <c r="G253" s="149">
        <f>G252*(1+B253)</f>
        <v>1.0513918020129775</v>
      </c>
      <c r="H253" s="149">
        <f>H252*(1+B253)</f>
        <v>1.0239650181748527</v>
      </c>
      <c r="I253" s="149">
        <f>I252*(1+B253)</f>
        <v>1.0641802222466106</v>
      </c>
      <c r="J253" s="149">
        <f>J252*(1+B253)</f>
        <v>1.0339496649080062</v>
      </c>
      <c r="K253" s="149">
        <f>K252*(1+B253)</f>
        <v>1.0106254442377987</v>
      </c>
      <c r="L253" s="157">
        <f>L252*(1+B253)</f>
        <v>1.0760742749945131</v>
      </c>
      <c r="M253" s="165"/>
    </row>
    <row r="254" spans="1:13" s="99" customFormat="1" x14ac:dyDescent="0.3">
      <c r="A254" s="118">
        <v>43252</v>
      </c>
      <c r="B254" s="119">
        <v>2.4583E-4</v>
      </c>
      <c r="C254" s="136">
        <f>C253*(1+B254)</f>
        <v>1.0771641719370832</v>
      </c>
      <c r="D254" s="136">
        <f>D253*(1+B254)</f>
        <v>1.0288308388400391</v>
      </c>
      <c r="E254" s="136"/>
      <c r="F254" s="149">
        <f>F253*(1+B254)</f>
        <v>1.0149518409067497</v>
      </c>
      <c r="G254" s="149">
        <f>G253*(1+B254)</f>
        <v>1.0516502656596662</v>
      </c>
      <c r="H254" s="149">
        <f>H253*(1+B254)</f>
        <v>1.0242167394952706</v>
      </c>
      <c r="I254" s="149">
        <f>I253*(1+B254)</f>
        <v>1.0644418296706453</v>
      </c>
      <c r="J254" s="149">
        <f>J253*(1+B254)</f>
        <v>1.0342038407541305</v>
      </c>
      <c r="K254" s="149">
        <f>K253*(1+B254)</f>
        <v>1.0108738862907556</v>
      </c>
      <c r="L254" s="157">
        <f>L253*(1+B254)</f>
        <v>1.0763388063335348</v>
      </c>
      <c r="M254" s="165"/>
    </row>
    <row r="255" spans="1:13" x14ac:dyDescent="0.3">
      <c r="A255" s="118">
        <v>43255</v>
      </c>
      <c r="B255" s="119">
        <v>2.4583E-4</v>
      </c>
      <c r="C255" s="136">
        <f t="shared" si="27"/>
        <v>1.0774289712054703</v>
      </c>
      <c r="D255" s="136">
        <f t="shared" si="28"/>
        <v>1.0290837563251511</v>
      </c>
      <c r="E255" s="136"/>
      <c r="F255" s="149">
        <f t="shared" si="29"/>
        <v>1.0152013465177998</v>
      </c>
      <c r="G255" s="149">
        <f t="shared" si="30"/>
        <v>1.0519087928444733</v>
      </c>
      <c r="H255" s="149">
        <f t="shared" si="31"/>
        <v>1.0244685226963406</v>
      </c>
      <c r="I255" s="149">
        <f t="shared" si="32"/>
        <v>1.0647035014056332</v>
      </c>
      <c r="J255" s="149">
        <f t="shared" si="33"/>
        <v>1.034458079084303</v>
      </c>
      <c r="K255" s="149">
        <f t="shared" si="34"/>
        <v>1.0111223894182224</v>
      </c>
      <c r="L255" s="157">
        <f t="shared" si="35"/>
        <v>1.0766034027022957</v>
      </c>
      <c r="M255" s="165"/>
    </row>
    <row r="256" spans="1:13" x14ac:dyDescent="0.3">
      <c r="A256" s="118">
        <v>43256</v>
      </c>
      <c r="B256" s="119">
        <v>2.4583E-4</v>
      </c>
      <c r="C256" s="136">
        <f t="shared" si="27"/>
        <v>1.0776938355694616</v>
      </c>
      <c r="D256" s="136">
        <f t="shared" si="28"/>
        <v>1.0293367359849686</v>
      </c>
      <c r="E256" s="136"/>
      <c r="F256" s="149">
        <f t="shared" si="29"/>
        <v>1.0154509134648142</v>
      </c>
      <c r="G256" s="149">
        <f t="shared" si="30"/>
        <v>1.0521673835830181</v>
      </c>
      <c r="H256" s="149">
        <f t="shared" si="31"/>
        <v>1.024720367793275</v>
      </c>
      <c r="I256" s="149">
        <f t="shared" si="32"/>
        <v>1.0649652374673837</v>
      </c>
      <c r="J256" s="149">
        <f t="shared" si="33"/>
        <v>1.0347123799138842</v>
      </c>
      <c r="K256" s="149">
        <f t="shared" si="34"/>
        <v>1.0113709536352129</v>
      </c>
      <c r="L256" s="157">
        <f t="shared" si="35"/>
        <v>1.0768680641167818</v>
      </c>
      <c r="M256" s="165"/>
    </row>
    <row r="257" spans="1:13" x14ac:dyDescent="0.3">
      <c r="A257" s="118">
        <v>43257</v>
      </c>
      <c r="B257" s="119">
        <v>2.4583E-4</v>
      </c>
      <c r="C257" s="136">
        <f t="shared" si="27"/>
        <v>1.0779587650450595</v>
      </c>
      <c r="D257" s="136">
        <f t="shared" si="28"/>
        <v>1.0295897778347756</v>
      </c>
      <c r="E257" s="136"/>
      <c r="F257" s="149">
        <f t="shared" si="29"/>
        <v>1.0157005417628711</v>
      </c>
      <c r="G257" s="149">
        <f t="shared" si="30"/>
        <v>1.0524260378909243</v>
      </c>
      <c r="H257" s="149">
        <f t="shared" si="31"/>
        <v>1.0249722748012895</v>
      </c>
      <c r="I257" s="149">
        <f t="shared" si="32"/>
        <v>1.0652270378717101</v>
      </c>
      <c r="J257" s="149">
        <f t="shared" si="33"/>
        <v>1.0349667432582383</v>
      </c>
      <c r="K257" s="149">
        <f t="shared" si="34"/>
        <v>1.011619578956745</v>
      </c>
      <c r="L257" s="157">
        <f t="shared" si="35"/>
        <v>1.0771327905929835</v>
      </c>
      <c r="M257" s="165"/>
    </row>
    <row r="258" spans="1:13" x14ac:dyDescent="0.3">
      <c r="A258" s="118">
        <v>43258</v>
      </c>
      <c r="B258" s="119">
        <v>2.4583E-4</v>
      </c>
      <c r="C258" s="136">
        <f t="shared" si="27"/>
        <v>1.0782237596482704</v>
      </c>
      <c r="D258" s="136">
        <f t="shared" si="28"/>
        <v>1.0298428818898606</v>
      </c>
      <c r="E258" s="136"/>
      <c r="F258" s="149">
        <f t="shared" si="29"/>
        <v>1.0159502314270525</v>
      </c>
      <c r="G258" s="149">
        <f t="shared" si="30"/>
        <v>1.0526847557838188</v>
      </c>
      <c r="H258" s="149">
        <f t="shared" si="31"/>
        <v>1.0252242437356038</v>
      </c>
      <c r="I258" s="149">
        <f t="shared" si="32"/>
        <v>1.0654889026344301</v>
      </c>
      <c r="J258" s="149">
        <f t="shared" si="33"/>
        <v>1.0352211691327333</v>
      </c>
      <c r="K258" s="149">
        <f t="shared" si="34"/>
        <v>1.0118682653978399</v>
      </c>
      <c r="L258" s="157">
        <f t="shared" si="35"/>
        <v>1.0773975821468948</v>
      </c>
      <c r="M258" s="165"/>
    </row>
    <row r="259" spans="1:13" x14ac:dyDescent="0.3">
      <c r="A259" s="118">
        <v>43259</v>
      </c>
      <c r="B259" s="119">
        <v>2.4583E-4</v>
      </c>
      <c r="C259" s="136">
        <f t="shared" si="27"/>
        <v>1.0784888193951045</v>
      </c>
      <c r="D259" s="136">
        <f t="shared" si="28"/>
        <v>1.0300960481655155</v>
      </c>
      <c r="E259" s="136"/>
      <c r="F259" s="149">
        <f t="shared" si="29"/>
        <v>1.0161999824724441</v>
      </c>
      <c r="G259" s="149">
        <f t="shared" si="30"/>
        <v>1.052943537277333</v>
      </c>
      <c r="H259" s="149">
        <f t="shared" si="31"/>
        <v>1.0254762746114412</v>
      </c>
      <c r="I259" s="149">
        <f t="shared" si="32"/>
        <v>1.0657508317713646</v>
      </c>
      <c r="J259" s="149">
        <f t="shared" si="33"/>
        <v>1.0354756575527411</v>
      </c>
      <c r="K259" s="149">
        <f t="shared" si="34"/>
        <v>1.0121170129735226</v>
      </c>
      <c r="L259" s="157">
        <f t="shared" si="35"/>
        <v>1.077662438794514</v>
      </c>
      <c r="M259" s="165"/>
    </row>
    <row r="260" spans="1:13" x14ac:dyDescent="0.3">
      <c r="A260" s="118">
        <v>43262</v>
      </c>
      <c r="B260" s="119">
        <v>2.4583E-4</v>
      </c>
      <c r="C260" s="136">
        <f t="shared" si="27"/>
        <v>1.0787539443015763</v>
      </c>
      <c r="D260" s="136">
        <f t="shared" si="28"/>
        <v>1.0303492766770359</v>
      </c>
      <c r="E260" s="136"/>
      <c r="F260" s="149">
        <f t="shared" si="29"/>
        <v>1.0164497949141353</v>
      </c>
      <c r="G260" s="149">
        <f t="shared" si="30"/>
        <v>1.0532023823871017</v>
      </c>
      <c r="H260" s="149">
        <f t="shared" si="31"/>
        <v>1.0257283674440287</v>
      </c>
      <c r="I260" s="149">
        <f t="shared" si="32"/>
        <v>1.066012825298339</v>
      </c>
      <c r="J260" s="149">
        <f t="shared" si="33"/>
        <v>1.0357302085336371</v>
      </c>
      <c r="K260" s="149">
        <f t="shared" si="34"/>
        <v>1.0123658216988218</v>
      </c>
      <c r="L260" s="157">
        <f t="shared" si="35"/>
        <v>1.0779273605518427</v>
      </c>
      <c r="M260" s="165"/>
    </row>
    <row r="261" spans="1:13" x14ac:dyDescent="0.3">
      <c r="A261" s="118">
        <v>43263</v>
      </c>
      <c r="B261" s="119">
        <v>2.4583E-4</v>
      </c>
      <c r="C261" s="136">
        <f t="shared" si="27"/>
        <v>1.0790191343837039</v>
      </c>
      <c r="D261" s="136">
        <f t="shared" si="28"/>
        <v>1.0306025674397212</v>
      </c>
      <c r="E261" s="136"/>
      <c r="F261" s="149">
        <f t="shared" si="29"/>
        <v>1.016699668767219</v>
      </c>
      <c r="G261" s="149">
        <f t="shared" si="30"/>
        <v>1.0534612911287637</v>
      </c>
      <c r="H261" s="149">
        <f t="shared" si="31"/>
        <v>1.0259805222485974</v>
      </c>
      <c r="I261" s="149">
        <f t="shared" si="32"/>
        <v>1.0662748832311819</v>
      </c>
      <c r="J261" s="149">
        <f t="shared" si="33"/>
        <v>1.0359848220908008</v>
      </c>
      <c r="K261" s="149">
        <f t="shared" si="34"/>
        <v>1.0126146915887699</v>
      </c>
      <c r="L261" s="157">
        <f t="shared" si="35"/>
        <v>1.0781923474348871</v>
      </c>
      <c r="M261" s="165"/>
    </row>
    <row r="262" spans="1:13" x14ac:dyDescent="0.3">
      <c r="A262" s="118">
        <v>43264</v>
      </c>
      <c r="B262" s="119">
        <v>2.4583E-4</v>
      </c>
      <c r="C262" s="136">
        <f t="shared" si="27"/>
        <v>1.0792843896575093</v>
      </c>
      <c r="D262" s="136">
        <f t="shared" si="28"/>
        <v>1.0308559204688748</v>
      </c>
      <c r="E262" s="136"/>
      <c r="F262" s="149">
        <f t="shared" si="29"/>
        <v>1.0169496040467918</v>
      </c>
      <c r="G262" s="149">
        <f t="shared" si="30"/>
        <v>1.0537202635179619</v>
      </c>
      <c r="H262" s="149">
        <f t="shared" si="31"/>
        <v>1.0262327390403816</v>
      </c>
      <c r="I262" s="149">
        <f t="shared" si="32"/>
        <v>1.0665370055857266</v>
      </c>
      <c r="J262" s="149">
        <f t="shared" si="33"/>
        <v>1.0362394982396153</v>
      </c>
      <c r="K262" s="149">
        <f t="shared" si="34"/>
        <v>1.0128636226584031</v>
      </c>
      <c r="L262" s="157">
        <f t="shared" si="35"/>
        <v>1.0784573994596569</v>
      </c>
      <c r="M262" s="165"/>
    </row>
    <row r="263" spans="1:13" x14ac:dyDescent="0.3">
      <c r="A263" s="118">
        <v>43265</v>
      </c>
      <c r="B263" s="119">
        <v>2.4583E-4</v>
      </c>
      <c r="C263" s="136">
        <f t="shared" si="27"/>
        <v>1.0795497101390186</v>
      </c>
      <c r="D263" s="136">
        <f t="shared" si="28"/>
        <v>1.0311093357798036</v>
      </c>
      <c r="E263" s="136"/>
      <c r="F263" s="149">
        <f t="shared" si="29"/>
        <v>1.0171996007679545</v>
      </c>
      <c r="G263" s="149">
        <f t="shared" si="30"/>
        <v>1.0539792995703423</v>
      </c>
      <c r="H263" s="149">
        <f t="shared" si="31"/>
        <v>1.0264850178346199</v>
      </c>
      <c r="I263" s="149">
        <f t="shared" si="32"/>
        <v>1.0667991923778097</v>
      </c>
      <c r="J263" s="149">
        <f t="shared" si="33"/>
        <v>1.0364942369954673</v>
      </c>
      <c r="K263" s="149">
        <f t="shared" si="34"/>
        <v>1.0131126149227612</v>
      </c>
      <c r="L263" s="157">
        <f t="shared" si="35"/>
        <v>1.0787225166421659</v>
      </c>
      <c r="M263" s="165"/>
    </row>
    <row r="264" spans="1:13" x14ac:dyDescent="0.3">
      <c r="A264" s="118">
        <v>43266</v>
      </c>
      <c r="B264" s="119">
        <v>2.4583E-4</v>
      </c>
      <c r="C264" s="136">
        <f t="shared" si="27"/>
        <v>1.0798150958442618</v>
      </c>
      <c r="D264" s="136">
        <f t="shared" si="28"/>
        <v>1.0313628133878181</v>
      </c>
      <c r="E264" s="136"/>
      <c r="F264" s="149">
        <f t="shared" si="29"/>
        <v>1.0174496589458111</v>
      </c>
      <c r="G264" s="149">
        <f t="shared" si="30"/>
        <v>1.0542383993015556</v>
      </c>
      <c r="H264" s="149">
        <f t="shared" si="31"/>
        <v>1.026737358646554</v>
      </c>
      <c r="I264" s="149">
        <f t="shared" si="32"/>
        <v>1.0670614436232719</v>
      </c>
      <c r="J264" s="149">
        <f t="shared" si="33"/>
        <v>1.0367490383737477</v>
      </c>
      <c r="K264" s="149">
        <f t="shared" si="34"/>
        <v>1.0133616683968876</v>
      </c>
      <c r="L264" s="157">
        <f t="shared" si="35"/>
        <v>1.0789876989984319</v>
      </c>
      <c r="M264" s="165"/>
    </row>
    <row r="265" spans="1:13" x14ac:dyDescent="0.3">
      <c r="A265" s="118">
        <v>43269</v>
      </c>
      <c r="B265" s="119">
        <v>2.4583E-4</v>
      </c>
      <c r="C265" s="136">
        <f t="shared" si="27"/>
        <v>1.0800805467892731</v>
      </c>
      <c r="D265" s="136">
        <f t="shared" si="28"/>
        <v>1.0316163533082332</v>
      </c>
      <c r="E265" s="136"/>
      <c r="F265" s="149">
        <f t="shared" si="29"/>
        <v>1.0176997785954696</v>
      </c>
      <c r="G265" s="149">
        <f t="shared" si="30"/>
        <v>1.0544975627272557</v>
      </c>
      <c r="H265" s="149">
        <f t="shared" si="31"/>
        <v>1.0269897614914301</v>
      </c>
      <c r="I265" s="149">
        <f t="shared" si="32"/>
        <v>1.0673237593379576</v>
      </c>
      <c r="J265" s="149">
        <f t="shared" si="33"/>
        <v>1.037003902389851</v>
      </c>
      <c r="K265" s="149">
        <f t="shared" si="34"/>
        <v>1.0136107830958294</v>
      </c>
      <c r="L265" s="157">
        <f t="shared" si="35"/>
        <v>1.0792529465444767</v>
      </c>
      <c r="M265" s="165"/>
    </row>
    <row r="266" spans="1:13" x14ac:dyDescent="0.3">
      <c r="A266" s="118">
        <v>43270</v>
      </c>
      <c r="B266" s="119">
        <v>2.4583E-4</v>
      </c>
      <c r="C266" s="136">
        <f t="shared" si="27"/>
        <v>1.0803460629900903</v>
      </c>
      <c r="D266" s="136">
        <f t="shared" si="28"/>
        <v>1.0318699555563668</v>
      </c>
      <c r="E266" s="136"/>
      <c r="F266" s="149">
        <f t="shared" si="29"/>
        <v>1.0179499597320416</v>
      </c>
      <c r="G266" s="149">
        <f t="shared" si="30"/>
        <v>1.0547567898631007</v>
      </c>
      <c r="H266" s="149">
        <f t="shared" si="31"/>
        <v>1.0272422263844974</v>
      </c>
      <c r="I266" s="149">
        <f t="shared" si="32"/>
        <v>1.0675861395377155</v>
      </c>
      <c r="J266" s="149">
        <f t="shared" si="33"/>
        <v>1.0372588290591753</v>
      </c>
      <c r="K266" s="149">
        <f t="shared" si="34"/>
        <v>1.0138599590346378</v>
      </c>
      <c r="L266" s="157">
        <f t="shared" si="35"/>
        <v>1.0795182592963255</v>
      </c>
      <c r="M266" s="165"/>
    </row>
    <row r="267" spans="1:13" x14ac:dyDescent="0.3">
      <c r="A267" s="118">
        <v>43271</v>
      </c>
      <c r="B267" s="119">
        <v>2.4583E-4</v>
      </c>
      <c r="C267" s="136">
        <f t="shared" si="27"/>
        <v>1.0806116444627549</v>
      </c>
      <c r="D267" s="136">
        <f t="shared" si="28"/>
        <v>1.0321236201475412</v>
      </c>
      <c r="E267" s="136"/>
      <c r="F267" s="149">
        <f t="shared" si="29"/>
        <v>1.0182002023706425</v>
      </c>
      <c r="G267" s="149">
        <f t="shared" si="30"/>
        <v>1.0550160807247526</v>
      </c>
      <c r="H267" s="149">
        <f t="shared" si="31"/>
        <v>1.0274947533410093</v>
      </c>
      <c r="I267" s="149">
        <f t="shared" si="32"/>
        <v>1.067848584238398</v>
      </c>
      <c r="J267" s="149">
        <f t="shared" si="33"/>
        <v>1.0375138183971229</v>
      </c>
      <c r="K267" s="149">
        <f t="shared" si="34"/>
        <v>1.014109196228367</v>
      </c>
      <c r="L267" s="157">
        <f t="shared" si="35"/>
        <v>1.0797836372700083</v>
      </c>
      <c r="M267" s="165"/>
    </row>
    <row r="268" spans="1:13" x14ac:dyDescent="0.3">
      <c r="A268" s="118">
        <v>43272</v>
      </c>
      <c r="B268" s="119">
        <v>2.4583E-4</v>
      </c>
      <c r="C268" s="136">
        <f t="shared" si="27"/>
        <v>1.0808772912233131</v>
      </c>
      <c r="D268" s="136">
        <f t="shared" si="28"/>
        <v>1.0323773470970821</v>
      </c>
      <c r="E268" s="136"/>
      <c r="F268" s="149">
        <f t="shared" si="29"/>
        <v>1.0184505065263911</v>
      </c>
      <c r="G268" s="149">
        <f t="shared" si="30"/>
        <v>1.055275435327877</v>
      </c>
      <c r="H268" s="149">
        <f t="shared" si="31"/>
        <v>1.0277473423762229</v>
      </c>
      <c r="I268" s="149">
        <f t="shared" si="32"/>
        <v>1.0681110934558613</v>
      </c>
      <c r="J268" s="149">
        <f t="shared" si="33"/>
        <v>1.0377688704190993</v>
      </c>
      <c r="K268" s="149">
        <f t="shared" si="34"/>
        <v>1.0143584946920758</v>
      </c>
      <c r="L268" s="157">
        <f t="shared" si="35"/>
        <v>1.0800490804815581</v>
      </c>
      <c r="M268" s="165"/>
    </row>
    <row r="269" spans="1:13" x14ac:dyDescent="0.3">
      <c r="A269" s="118">
        <v>43273</v>
      </c>
      <c r="B269" s="119">
        <v>2.4583E-4</v>
      </c>
      <c r="C269" s="136">
        <f t="shared" si="27"/>
        <v>1.0811430032878144</v>
      </c>
      <c r="D269" s="136">
        <f t="shared" si="28"/>
        <v>1.0326311364203189</v>
      </c>
      <c r="E269" s="136"/>
      <c r="F269" s="149">
        <f t="shared" si="29"/>
        <v>1.0187008722144104</v>
      </c>
      <c r="G269" s="149">
        <f t="shared" si="30"/>
        <v>1.0555348536881435</v>
      </c>
      <c r="H269" s="149">
        <f t="shared" si="31"/>
        <v>1.0279999935053992</v>
      </c>
      <c r="I269" s="149">
        <f t="shared" si="32"/>
        <v>1.0683736672059654</v>
      </c>
      <c r="J269" s="149">
        <f t="shared" si="33"/>
        <v>1.0380239851405142</v>
      </c>
      <c r="K269" s="149">
        <f t="shared" si="34"/>
        <v>1.0146078544408259</v>
      </c>
      <c r="L269" s="157">
        <f t="shared" si="35"/>
        <v>1.0803145889470127</v>
      </c>
      <c r="M269" s="165"/>
    </row>
    <row r="270" spans="1:13" x14ac:dyDescent="0.3">
      <c r="A270" s="118">
        <v>43276</v>
      </c>
      <c r="B270" s="119">
        <v>2.4583E-4</v>
      </c>
      <c r="C270" s="136">
        <f t="shared" si="27"/>
        <v>1.0814087806723125</v>
      </c>
      <c r="D270" s="136">
        <f t="shared" si="28"/>
        <v>1.032884988132585</v>
      </c>
      <c r="E270" s="136"/>
      <c r="F270" s="149">
        <f t="shared" si="29"/>
        <v>1.0189512994498269</v>
      </c>
      <c r="G270" s="149">
        <f t="shared" si="30"/>
        <v>1.0557943358212256</v>
      </c>
      <c r="H270" s="149">
        <f t="shared" si="31"/>
        <v>1.0282527067438025</v>
      </c>
      <c r="I270" s="149">
        <f t="shared" si="32"/>
        <v>1.0686363055045744</v>
      </c>
      <c r="J270" s="149">
        <f t="shared" si="33"/>
        <v>1.0382791625767811</v>
      </c>
      <c r="K270" s="149">
        <f t="shared" si="34"/>
        <v>1.014857275489683</v>
      </c>
      <c r="L270" s="157">
        <f t="shared" si="35"/>
        <v>1.0805801626824134</v>
      </c>
      <c r="M270" s="165"/>
    </row>
    <row r="271" spans="1:13" x14ac:dyDescent="0.3">
      <c r="A271" s="118">
        <v>43277</v>
      </c>
      <c r="B271" s="119">
        <v>2.4583E-4</v>
      </c>
      <c r="C271" s="136">
        <f t="shared" si="27"/>
        <v>1.0816746233928651</v>
      </c>
      <c r="D271" s="136">
        <f t="shared" si="28"/>
        <v>1.0331389022492175</v>
      </c>
      <c r="E271" s="136"/>
      <c r="F271" s="149">
        <f t="shared" si="29"/>
        <v>1.0192017882477704</v>
      </c>
      <c r="G271" s="149">
        <f t="shared" si="30"/>
        <v>1.0560538817428005</v>
      </c>
      <c r="H271" s="149">
        <f t="shared" si="31"/>
        <v>1.0285054821067012</v>
      </c>
      <c r="I271" s="149">
        <f t="shared" si="32"/>
        <v>1.0688990083675565</v>
      </c>
      <c r="J271" s="149">
        <f t="shared" si="33"/>
        <v>1.0385344027433172</v>
      </c>
      <c r="K271" s="149">
        <f t="shared" si="34"/>
        <v>1.0151067578537165</v>
      </c>
      <c r="L271" s="157">
        <f t="shared" si="35"/>
        <v>1.0808458017038056</v>
      </c>
      <c r="M271" s="165"/>
    </row>
    <row r="272" spans="1:13" x14ac:dyDescent="0.3">
      <c r="A272" s="118">
        <v>43278</v>
      </c>
      <c r="B272" s="119">
        <v>2.4583E-4</v>
      </c>
      <c r="C272" s="136">
        <f t="shared" si="27"/>
        <v>1.0819405314655337</v>
      </c>
      <c r="D272" s="136">
        <f t="shared" si="28"/>
        <v>1.0333928787855573</v>
      </c>
      <c r="E272" s="136"/>
      <c r="F272" s="149">
        <f t="shared" si="29"/>
        <v>1.0194523386233751</v>
      </c>
      <c r="G272" s="149">
        <f t="shared" si="30"/>
        <v>1.0563134914685492</v>
      </c>
      <c r="H272" s="149">
        <f t="shared" si="31"/>
        <v>1.0287583196093675</v>
      </c>
      <c r="I272" s="149">
        <f t="shared" si="32"/>
        <v>1.0691617758107834</v>
      </c>
      <c r="J272" s="149">
        <f t="shared" si="33"/>
        <v>1.0387897056555435</v>
      </c>
      <c r="K272" s="149">
        <f t="shared" si="34"/>
        <v>1.0153563015479996</v>
      </c>
      <c r="L272" s="157">
        <f t="shared" si="35"/>
        <v>1.0811115060272383</v>
      </c>
      <c r="M272" s="165"/>
    </row>
    <row r="273" spans="1:16" x14ac:dyDescent="0.3">
      <c r="A273" s="118">
        <v>43279</v>
      </c>
      <c r="B273" s="119">
        <v>2.4583E-4</v>
      </c>
      <c r="C273" s="136">
        <f t="shared" si="27"/>
        <v>1.0822065049063838</v>
      </c>
      <c r="D273" s="136">
        <f t="shared" si="28"/>
        <v>1.0336469177569489</v>
      </c>
      <c r="E273" s="136"/>
      <c r="F273" s="149">
        <f t="shared" si="29"/>
        <v>1.0197029505917787</v>
      </c>
      <c r="G273" s="149">
        <f t="shared" si="30"/>
        <v>1.0565731650141568</v>
      </c>
      <c r="H273" s="149">
        <f t="shared" si="31"/>
        <v>1.0290112192670768</v>
      </c>
      <c r="I273" s="149">
        <f t="shared" si="32"/>
        <v>1.0694246078501308</v>
      </c>
      <c r="J273" s="149">
        <f t="shared" si="33"/>
        <v>1.0390450713288848</v>
      </c>
      <c r="K273" s="149">
        <f t="shared" si="34"/>
        <v>1.0156059065876091</v>
      </c>
      <c r="L273" s="157">
        <f t="shared" si="35"/>
        <v>1.0813772756687647</v>
      </c>
      <c r="M273" s="165"/>
    </row>
    <row r="274" spans="1:16" s="99" customFormat="1" x14ac:dyDescent="0.3">
      <c r="A274" s="118">
        <v>43280</v>
      </c>
      <c r="B274" s="119">
        <v>2.4583E-4</v>
      </c>
      <c r="C274" s="136">
        <f>C273*(1+B274)</f>
        <v>1.0824725437314848</v>
      </c>
      <c r="D274" s="136">
        <f>D273*(1+B274)</f>
        <v>1.033901019178741</v>
      </c>
      <c r="E274" s="136"/>
      <c r="F274" s="149">
        <f>F273*(1+B274)</f>
        <v>1.0199536241681226</v>
      </c>
      <c r="G274" s="149">
        <f>G273*(1+B274)</f>
        <v>1.056832902395312</v>
      </c>
      <c r="H274" s="149">
        <f>H273*(1+B274)</f>
        <v>1.0292641810951091</v>
      </c>
      <c r="I274" s="149">
        <f>I273*(1+B274)</f>
        <v>1.0696875045014784</v>
      </c>
      <c r="J274" s="149">
        <f>J273*(1+B274)</f>
        <v>1.0393004997787694</v>
      </c>
      <c r="K274" s="149">
        <f>K273*(1+B274)</f>
        <v>1.0158555729876253</v>
      </c>
      <c r="L274" s="157">
        <f>L273*(1+B274)</f>
        <v>1.0816431106444422</v>
      </c>
      <c r="M274" s="165"/>
    </row>
    <row r="275" spans="1:16" s="99" customFormat="1" x14ac:dyDescent="0.3">
      <c r="A275" s="118">
        <v>43283</v>
      </c>
      <c r="B275" s="119">
        <v>2.4583E-4</v>
      </c>
      <c r="C275" s="136">
        <f>C274*(1+B275)</f>
        <v>1.0827386479569103</v>
      </c>
      <c r="D275" s="136">
        <f>D274*(1+B275)</f>
        <v>1.0341551830662856</v>
      </c>
      <c r="E275" s="136"/>
      <c r="F275" s="149">
        <f>F274*(1+B275)</f>
        <v>1.0202043593675518</v>
      </c>
      <c r="G275" s="149">
        <f>G274*(1+B275)</f>
        <v>1.0570927036277078</v>
      </c>
      <c r="H275" s="149">
        <f>H274*(1+B275)</f>
        <v>1.0295172051087476</v>
      </c>
      <c r="I275" s="149">
        <f>I274*(1+B275)</f>
        <v>1.06995046578071</v>
      </c>
      <c r="J275" s="149">
        <f>J274*(1+B275)</f>
        <v>1.0395559910206298</v>
      </c>
      <c r="K275" s="149">
        <f>K274*(1+B275)</f>
        <v>1.0161053007631327</v>
      </c>
      <c r="L275" s="157">
        <f>L274*(1+B275)</f>
        <v>1.0819090109703318</v>
      </c>
      <c r="M275" s="165"/>
    </row>
    <row r="276" spans="1:16" s="99" customFormat="1" x14ac:dyDescent="0.3">
      <c r="A276" s="118">
        <v>43284</v>
      </c>
      <c r="B276" s="119">
        <v>2.4583E-4</v>
      </c>
      <c r="C276" s="136">
        <f>C275*(1+B276)</f>
        <v>1.0830048175987375</v>
      </c>
      <c r="D276" s="136">
        <f>D275*(1+B276)</f>
        <v>1.0344094094349388</v>
      </c>
      <c r="E276" s="136"/>
      <c r="F276" s="149">
        <f>F275*(1+B276)</f>
        <v>1.0204551562052151</v>
      </c>
      <c r="G276" s="149">
        <f>G275*(1+B276)</f>
        <v>1.0573525687270404</v>
      </c>
      <c r="H276" s="149">
        <f>H275*(1+B276)</f>
        <v>1.0297702913232794</v>
      </c>
      <c r="I276" s="149">
        <f>I275*(1+B276)</f>
        <v>1.0702134917037127</v>
      </c>
      <c r="J276" s="149">
        <f>J275*(1+B276)</f>
        <v>1.0398115450699024</v>
      </c>
      <c r="K276" s="149">
        <f>K275*(1+B276)</f>
        <v>1.0163550899292191</v>
      </c>
      <c r="L276" s="157">
        <f>L275*(1+B276)</f>
        <v>1.0821749766624984</v>
      </c>
      <c r="M276" s="165"/>
    </row>
    <row r="277" spans="1:16" s="99" customFormat="1" x14ac:dyDescent="0.3">
      <c r="A277" s="118">
        <v>43285</v>
      </c>
      <c r="B277" s="119">
        <v>2.4583E-4</v>
      </c>
      <c r="C277" s="136">
        <f>C276*(1+B277)</f>
        <v>1.0832710526730476</v>
      </c>
      <c r="D277" s="136">
        <f>D276*(1+B277)</f>
        <v>1.0346636983000601</v>
      </c>
      <c r="E277" s="136"/>
      <c r="F277" s="149">
        <f>F276*(1+B277)</f>
        <v>1.020706014696265</v>
      </c>
      <c r="G277" s="149">
        <f>G276*(1+B277)</f>
        <v>1.0576124977090104</v>
      </c>
      <c r="H277" s="149">
        <f>H276*(1+B277)</f>
        <v>1.0300234397539954</v>
      </c>
      <c r="I277" s="149">
        <f>I276*(1+B277)</f>
        <v>1.0704765822863782</v>
      </c>
      <c r="J277" s="149">
        <f>J276*(1+B277)</f>
        <v>1.0400671619420268</v>
      </c>
      <c r="K277" s="149">
        <f>K276*(1+B277)</f>
        <v>1.0166049405009763</v>
      </c>
      <c r="L277" s="157">
        <f>L276*(1+B277)</f>
        <v>1.0824410077370112</v>
      </c>
      <c r="M277" s="165"/>
    </row>
    <row r="278" spans="1:16" s="99" customFormat="1" x14ac:dyDescent="0.3">
      <c r="A278" s="118">
        <v>43286</v>
      </c>
      <c r="B278" s="119">
        <v>2.4583E-4</v>
      </c>
      <c r="C278" s="136">
        <f t="shared" ref="C278:C319" si="36">C277*(1+B278)</f>
        <v>1.083537353195926</v>
      </c>
      <c r="D278" s="136">
        <f t="shared" ref="D278:D319" si="37">D277*(1+B278)</f>
        <v>1.0349180496770132</v>
      </c>
      <c r="E278" s="136"/>
      <c r="F278" s="149">
        <f t="shared" ref="F278:F319" si="38">F277*(1+B278)</f>
        <v>1.0209569348558576</v>
      </c>
      <c r="G278" s="149">
        <f t="shared" ref="G278:G319" si="39">G277*(1+B278)</f>
        <v>1.0578724905893222</v>
      </c>
      <c r="H278" s="149">
        <f t="shared" ref="H278:H319" si="40">H277*(1+B278)</f>
        <v>1.03027665041619</v>
      </c>
      <c r="I278" s="149">
        <f t="shared" ref="I278:I319" si="41">I277*(1+B278)</f>
        <v>1.0707397375446015</v>
      </c>
      <c r="J278" s="149">
        <f t="shared" ref="J278:J319" si="42">J277*(1+B278)</f>
        <v>1.0403228416524468</v>
      </c>
      <c r="K278" s="149">
        <f t="shared" ref="K278:K319" si="43">K277*(1+B278)</f>
        <v>1.0168548524934995</v>
      </c>
      <c r="L278" s="157">
        <f t="shared" ref="L278:L319" si="44">L277*(1+B278)</f>
        <v>1.0827071042099432</v>
      </c>
      <c r="M278" s="165"/>
    </row>
    <row r="279" spans="1:16" s="99" customFormat="1" x14ac:dyDescent="0.3">
      <c r="A279" s="118">
        <v>43287</v>
      </c>
      <c r="B279" s="119">
        <v>2.4583E-4</v>
      </c>
      <c r="C279" s="136">
        <f t="shared" si="36"/>
        <v>1.083803719183462</v>
      </c>
      <c r="D279" s="136">
        <f t="shared" si="37"/>
        <v>1.0351724635811652</v>
      </c>
      <c r="E279" s="136"/>
      <c r="F279" s="149">
        <f t="shared" si="38"/>
        <v>1.021207916699153</v>
      </c>
      <c r="G279" s="149">
        <f t="shared" si="39"/>
        <v>1.0581325473836836</v>
      </c>
      <c r="H279" s="149">
        <f t="shared" si="40"/>
        <v>1.0305299233251617</v>
      </c>
      <c r="I279" s="149">
        <f t="shared" si="41"/>
        <v>1.0710029574942819</v>
      </c>
      <c r="J279" s="149">
        <f t="shared" si="42"/>
        <v>1.0405785842166102</v>
      </c>
      <c r="K279" s="149">
        <f t="shared" si="43"/>
        <v>1.0171048259218878</v>
      </c>
      <c r="L279" s="157">
        <f t="shared" si="44"/>
        <v>1.082973266097371</v>
      </c>
      <c r="M279" s="165"/>
    </row>
    <row r="280" spans="1:16" s="99" customFormat="1" x14ac:dyDescent="0.3">
      <c r="A280" s="118">
        <v>43290</v>
      </c>
      <c r="B280" s="204">
        <v>0</v>
      </c>
      <c r="C280" s="136">
        <f t="shared" si="36"/>
        <v>1.083803719183462</v>
      </c>
      <c r="D280" s="136">
        <f t="shared" si="37"/>
        <v>1.0351724635811652</v>
      </c>
      <c r="E280" s="136"/>
      <c r="F280" s="149">
        <f t="shared" si="38"/>
        <v>1.021207916699153</v>
      </c>
      <c r="G280" s="149">
        <f t="shared" si="39"/>
        <v>1.0581325473836836</v>
      </c>
      <c r="H280" s="149">
        <f t="shared" si="40"/>
        <v>1.0305299233251617</v>
      </c>
      <c r="I280" s="149">
        <f t="shared" si="41"/>
        <v>1.0710029574942819</v>
      </c>
      <c r="J280" s="149">
        <f t="shared" si="42"/>
        <v>1.0405785842166102</v>
      </c>
      <c r="K280" s="149">
        <f t="shared" si="43"/>
        <v>1.0171048259218878</v>
      </c>
      <c r="L280" s="157">
        <f t="shared" si="44"/>
        <v>1.082973266097371</v>
      </c>
      <c r="M280" s="165"/>
    </row>
    <row r="281" spans="1:16" s="99" customFormat="1" x14ac:dyDescent="0.3">
      <c r="A281" s="118">
        <v>43291</v>
      </c>
      <c r="B281" s="119">
        <v>2.4583E-4</v>
      </c>
      <c r="C281" s="136">
        <f t="shared" si="36"/>
        <v>1.0840701506517487</v>
      </c>
      <c r="D281" s="136">
        <f t="shared" si="37"/>
        <v>1.0354269400278873</v>
      </c>
      <c r="E281" s="136"/>
      <c r="F281" s="149">
        <f t="shared" si="38"/>
        <v>1.0214589602413151</v>
      </c>
      <c r="G281" s="149">
        <f t="shared" si="39"/>
        <v>1.0583926681078069</v>
      </c>
      <c r="H281" s="149">
        <f t="shared" si="40"/>
        <v>1.0307832584962127</v>
      </c>
      <c r="I281" s="149">
        <f t="shared" si="41"/>
        <v>1.0712662421513226</v>
      </c>
      <c r="J281" s="149">
        <f t="shared" si="42"/>
        <v>1.0408343896499681</v>
      </c>
      <c r="K281" s="149">
        <f t="shared" si="43"/>
        <v>1.0173548608012442</v>
      </c>
      <c r="L281" s="157">
        <f t="shared" si="44"/>
        <v>1.0832394934153755</v>
      </c>
      <c r="M281" s="165"/>
    </row>
    <row r="282" spans="1:16" s="99" customFormat="1" x14ac:dyDescent="0.3">
      <c r="A282" s="118">
        <v>43292</v>
      </c>
      <c r="B282" s="119">
        <v>2.4583E-4</v>
      </c>
      <c r="C282" s="136">
        <f t="shared" si="36"/>
        <v>1.0843366476168834</v>
      </c>
      <c r="D282" s="136">
        <f t="shared" si="37"/>
        <v>1.0356814790325541</v>
      </c>
      <c r="E282" s="136"/>
      <c r="F282" s="149">
        <f t="shared" si="38"/>
        <v>1.0217100654975111</v>
      </c>
      <c r="G282" s="149">
        <f t="shared" si="39"/>
        <v>1.0586528527774077</v>
      </c>
      <c r="H282" s="149">
        <f t="shared" si="40"/>
        <v>1.0310366559446487</v>
      </c>
      <c r="I282" s="149">
        <f t="shared" si="41"/>
        <v>1.0715295915316305</v>
      </c>
      <c r="J282" s="149">
        <f t="shared" si="42"/>
        <v>1.0410902579679757</v>
      </c>
      <c r="K282" s="149">
        <f t="shared" si="43"/>
        <v>1.0176049571466748</v>
      </c>
      <c r="L282" s="157">
        <f t="shared" si="44"/>
        <v>1.0835057861800417</v>
      </c>
      <c r="M282" s="165"/>
    </row>
    <row r="283" spans="1:16" s="99" customFormat="1" x14ac:dyDescent="0.3">
      <c r="A283" s="118">
        <v>43293</v>
      </c>
      <c r="B283" s="119">
        <v>2.4583E-4</v>
      </c>
      <c r="C283" s="136">
        <f t="shared" si="36"/>
        <v>1.084603210094967</v>
      </c>
      <c r="D283" s="136">
        <f t="shared" si="37"/>
        <v>1.0359360806105447</v>
      </c>
      <c r="E283" s="136"/>
      <c r="F283" s="149">
        <f t="shared" si="38"/>
        <v>1.0219612324829122</v>
      </c>
      <c r="G283" s="149">
        <f t="shared" si="39"/>
        <v>1.0589131014082058</v>
      </c>
      <c r="H283" s="149">
        <f t="shared" si="40"/>
        <v>1.0312901156857794</v>
      </c>
      <c r="I283" s="149">
        <f t="shared" si="41"/>
        <v>1.0717930056511167</v>
      </c>
      <c r="J283" s="149">
        <f t="shared" si="42"/>
        <v>1.0413461891860918</v>
      </c>
      <c r="K283" s="149">
        <f t="shared" si="43"/>
        <v>1.01785511497329</v>
      </c>
      <c r="L283" s="157">
        <f t="shared" si="44"/>
        <v>1.0837721444074582</v>
      </c>
      <c r="M283" s="165"/>
    </row>
    <row r="284" spans="1:16" x14ac:dyDescent="0.3">
      <c r="A284" s="118">
        <v>43294</v>
      </c>
      <c r="B284" s="119">
        <v>2.4583E-4</v>
      </c>
      <c r="C284" s="136">
        <f t="shared" si="36"/>
        <v>1.0848698381021045</v>
      </c>
      <c r="D284" s="136">
        <f t="shared" si="37"/>
        <v>1.0361907447772409</v>
      </c>
      <c r="E284" s="136"/>
      <c r="F284" s="149">
        <f t="shared" si="38"/>
        <v>1.0222124612126933</v>
      </c>
      <c r="G284" s="149">
        <f t="shared" si="39"/>
        <v>1.0591734140159248</v>
      </c>
      <c r="H284" s="149">
        <f t="shared" si="40"/>
        <v>1.0315436377349183</v>
      </c>
      <c r="I284" s="149">
        <f t="shared" si="41"/>
        <v>1.0720564845256957</v>
      </c>
      <c r="J284" s="149">
        <f t="shared" si="42"/>
        <v>1.0416021833197793</v>
      </c>
      <c r="K284" s="149">
        <f t="shared" si="43"/>
        <v>1.0181053342962036</v>
      </c>
      <c r="L284" s="157">
        <f t="shared" si="44"/>
        <v>1.0840385681137177</v>
      </c>
      <c r="M284" s="165"/>
      <c r="N284" s="99"/>
      <c r="O284" s="99"/>
      <c r="P284" s="99"/>
    </row>
    <row r="285" spans="1:16" x14ac:dyDescent="0.3">
      <c r="A285" s="118">
        <v>43297</v>
      </c>
      <c r="B285" s="119">
        <v>2.4583E-4</v>
      </c>
      <c r="C285" s="136">
        <f t="shared" si="36"/>
        <v>1.085136531654405</v>
      </c>
      <c r="D285" s="136">
        <f t="shared" si="37"/>
        <v>1.0364454715480294</v>
      </c>
      <c r="E285" s="136"/>
      <c r="F285" s="149">
        <f t="shared" si="38"/>
        <v>1.022463751702033</v>
      </c>
      <c r="G285" s="149">
        <f t="shared" si="39"/>
        <v>1.0594337906162923</v>
      </c>
      <c r="H285" s="149">
        <f t="shared" si="40"/>
        <v>1.0317972221073826</v>
      </c>
      <c r="I285" s="149">
        <f t="shared" si="41"/>
        <v>1.0723200281712866</v>
      </c>
      <c r="J285" s="149">
        <f t="shared" si="42"/>
        <v>1.0418582403845047</v>
      </c>
      <c r="K285" s="149">
        <f t="shared" si="43"/>
        <v>1.0183556151305335</v>
      </c>
      <c r="L285" s="157">
        <f t="shared" si="44"/>
        <v>1.0843050573149169</v>
      </c>
      <c r="M285" s="165"/>
      <c r="N285" s="99"/>
      <c r="O285" s="99"/>
      <c r="P285" s="99"/>
    </row>
    <row r="286" spans="1:16" s="99" customFormat="1" x14ac:dyDescent="0.3">
      <c r="A286" s="118">
        <v>43298</v>
      </c>
      <c r="B286" s="119">
        <v>2.4583E-4</v>
      </c>
      <c r="C286" s="136">
        <f t="shared" si="36"/>
        <v>1.0854032907679816</v>
      </c>
      <c r="D286" s="136">
        <f t="shared" si="37"/>
        <v>1.0367002609382998</v>
      </c>
      <c r="E286" s="136"/>
      <c r="F286" s="149">
        <f t="shared" si="38"/>
        <v>1.0227151039661138</v>
      </c>
      <c r="G286" s="149">
        <f t="shared" si="39"/>
        <v>1.0596942312250395</v>
      </c>
      <c r="H286" s="149">
        <f t="shared" si="40"/>
        <v>1.0320508688184931</v>
      </c>
      <c r="I286" s="149">
        <f t="shared" si="41"/>
        <v>1.0725836366038117</v>
      </c>
      <c r="J286" s="149">
        <f t="shared" si="42"/>
        <v>1.0421143603957383</v>
      </c>
      <c r="K286" s="149">
        <f t="shared" si="43"/>
        <v>1.018605957491401</v>
      </c>
      <c r="L286" s="157">
        <f t="shared" si="44"/>
        <v>1.0845716120271565</v>
      </c>
      <c r="M286" s="165"/>
    </row>
    <row r="287" spans="1:16" s="99" customFormat="1" x14ac:dyDescent="0.3">
      <c r="A287" s="118">
        <v>43299</v>
      </c>
      <c r="B287" s="119">
        <v>2.4583E-4</v>
      </c>
      <c r="C287" s="136">
        <f t="shared" si="36"/>
        <v>1.085670115458951</v>
      </c>
      <c r="D287" s="136">
        <f t="shared" si="37"/>
        <v>1.0369551129634462</v>
      </c>
      <c r="E287" s="136"/>
      <c r="F287" s="149">
        <f t="shared" si="38"/>
        <v>1.0229665180201217</v>
      </c>
      <c r="G287" s="149">
        <f t="shared" si="39"/>
        <v>1.0599547358579013</v>
      </c>
      <c r="H287" s="149">
        <f t="shared" si="40"/>
        <v>1.0323045778835747</v>
      </c>
      <c r="I287" s="149">
        <f t="shared" si="41"/>
        <v>1.072847309839198</v>
      </c>
      <c r="J287" s="149">
        <f t="shared" si="42"/>
        <v>1.0423705433689543</v>
      </c>
      <c r="K287" s="149">
        <f t="shared" si="43"/>
        <v>1.018856361393931</v>
      </c>
      <c r="L287" s="157">
        <f t="shared" si="44"/>
        <v>1.0848382322665411</v>
      </c>
      <c r="M287" s="165"/>
    </row>
    <row r="288" spans="1:16" s="99" customFormat="1" x14ac:dyDescent="0.3">
      <c r="A288" s="118">
        <v>43300</v>
      </c>
      <c r="B288" s="119">
        <v>2.4583E-4</v>
      </c>
      <c r="C288" s="136">
        <f t="shared" si="36"/>
        <v>1.0859370057434341</v>
      </c>
      <c r="D288" s="136">
        <f t="shared" si="37"/>
        <v>1.0372100276388658</v>
      </c>
      <c r="E288" s="136"/>
      <c r="F288" s="149">
        <f t="shared" si="38"/>
        <v>1.0232179938792465</v>
      </c>
      <c r="G288" s="149">
        <f t="shared" si="39"/>
        <v>1.0602153045306171</v>
      </c>
      <c r="H288" s="149">
        <f t="shared" si="40"/>
        <v>1.0325583493179558</v>
      </c>
      <c r="I288" s="149">
        <f t="shared" si="41"/>
        <v>1.0731110478933756</v>
      </c>
      <c r="J288" s="149">
        <f t="shared" si="42"/>
        <v>1.0426267893196306</v>
      </c>
      <c r="K288" s="149">
        <f t="shared" si="43"/>
        <v>1.0191068268532524</v>
      </c>
      <c r="L288" s="157">
        <f t="shared" si="44"/>
        <v>1.085104918049179</v>
      </c>
      <c r="M288" s="165"/>
    </row>
    <row r="289" spans="1:13" s="99" customFormat="1" x14ac:dyDescent="0.3">
      <c r="A289" s="118">
        <v>43301</v>
      </c>
      <c r="B289" s="119">
        <v>2.4583E-4</v>
      </c>
      <c r="C289" s="136">
        <f t="shared" si="36"/>
        <v>1.0862039616375558</v>
      </c>
      <c r="D289" s="136">
        <f t="shared" si="37"/>
        <v>1.0374650049799601</v>
      </c>
      <c r="E289" s="136"/>
      <c r="F289" s="149">
        <f t="shared" si="38"/>
        <v>1.0234695315586817</v>
      </c>
      <c r="G289" s="149">
        <f t="shared" si="39"/>
        <v>1.0604759372589296</v>
      </c>
      <c r="H289" s="149">
        <f t="shared" si="40"/>
        <v>1.0328121831369685</v>
      </c>
      <c r="I289" s="149">
        <f t="shared" si="41"/>
        <v>1.0733748507822791</v>
      </c>
      <c r="J289" s="149">
        <f t="shared" si="42"/>
        <v>1.0428830982632489</v>
      </c>
      <c r="K289" s="149">
        <f t="shared" si="43"/>
        <v>1.0193573538844976</v>
      </c>
      <c r="L289" s="157">
        <f t="shared" si="44"/>
        <v>1.0853716693911828</v>
      </c>
      <c r="M289" s="165"/>
    </row>
    <row r="290" spans="1:13" s="99" customFormat="1" x14ac:dyDescent="0.3">
      <c r="A290" s="118">
        <v>43304</v>
      </c>
      <c r="B290" s="119">
        <v>2.4583E-4</v>
      </c>
      <c r="C290" s="136">
        <f t="shared" si="36"/>
        <v>1.0864709831574451</v>
      </c>
      <c r="D290" s="136">
        <f t="shared" si="37"/>
        <v>1.0377200450021342</v>
      </c>
      <c r="E290" s="136"/>
      <c r="F290" s="149">
        <f t="shared" si="38"/>
        <v>1.0237211310736247</v>
      </c>
      <c r="G290" s="149">
        <f t="shared" si="39"/>
        <v>1.060736634058586</v>
      </c>
      <c r="H290" s="149">
        <f t="shared" si="40"/>
        <v>1.033066079355949</v>
      </c>
      <c r="I290" s="149">
        <f t="shared" si="41"/>
        <v>1.0736387185218468</v>
      </c>
      <c r="J290" s="149">
        <f t="shared" si="42"/>
        <v>1.0431394702152947</v>
      </c>
      <c r="K290" s="149">
        <f t="shared" si="43"/>
        <v>1.0196079425028028</v>
      </c>
      <c r="L290" s="157">
        <f t="shared" si="44"/>
        <v>1.0856384863086692</v>
      </c>
      <c r="M290" s="165"/>
    </row>
    <row r="291" spans="1:13" s="99" customFormat="1" x14ac:dyDescent="0.3">
      <c r="A291" s="118">
        <v>43305</v>
      </c>
      <c r="B291" s="119">
        <v>2.4583E-4</v>
      </c>
      <c r="C291" s="136">
        <f t="shared" si="36"/>
        <v>1.0867380703192346</v>
      </c>
      <c r="D291" s="136">
        <f t="shared" si="37"/>
        <v>1.037975147720797</v>
      </c>
      <c r="E291" s="136"/>
      <c r="F291" s="149">
        <f t="shared" si="38"/>
        <v>1.0239727924392765</v>
      </c>
      <c r="G291" s="149">
        <f t="shared" si="39"/>
        <v>1.0609973949453364</v>
      </c>
      <c r="H291" s="149">
        <f t="shared" si="40"/>
        <v>1.033320037990237</v>
      </c>
      <c r="I291" s="149">
        <f t="shared" si="41"/>
        <v>1.073902651128021</v>
      </c>
      <c r="J291" s="149">
        <f t="shared" si="42"/>
        <v>1.0433959051912576</v>
      </c>
      <c r="K291" s="149">
        <f t="shared" si="43"/>
        <v>1.0198585927233081</v>
      </c>
      <c r="L291" s="157">
        <f t="shared" si="44"/>
        <v>1.0859053688177585</v>
      </c>
      <c r="M291" s="165"/>
    </row>
    <row r="292" spans="1:13" s="99" customFormat="1" x14ac:dyDescent="0.3">
      <c r="A292" s="118">
        <v>43306</v>
      </c>
      <c r="B292" s="119">
        <v>2.4583E-4</v>
      </c>
      <c r="C292" s="136">
        <f t="shared" si="36"/>
        <v>1.087005223139061</v>
      </c>
      <c r="D292" s="136">
        <f t="shared" si="37"/>
        <v>1.0382303131513611</v>
      </c>
      <c r="E292" s="136"/>
      <c r="F292" s="149">
        <f t="shared" si="38"/>
        <v>1.0242245156708418</v>
      </c>
      <c r="G292" s="149">
        <f t="shared" si="39"/>
        <v>1.0612582199349356</v>
      </c>
      <c r="H292" s="149">
        <f t="shared" si="40"/>
        <v>1.0335740590551761</v>
      </c>
      <c r="I292" s="149">
        <f t="shared" si="41"/>
        <v>1.0741666486167476</v>
      </c>
      <c r="J292" s="149">
        <f t="shared" si="42"/>
        <v>1.0436524032066306</v>
      </c>
      <c r="K292" s="149">
        <f t="shared" si="43"/>
        <v>1.0201093045611571</v>
      </c>
      <c r="L292" s="157">
        <f t="shared" si="44"/>
        <v>1.0861723169345747</v>
      </c>
      <c r="M292" s="165"/>
    </row>
    <row r="293" spans="1:13" s="99" customFormat="1" x14ac:dyDescent="0.3">
      <c r="A293" s="118">
        <v>43307</v>
      </c>
      <c r="B293" s="119">
        <v>2.4583E-4</v>
      </c>
      <c r="C293" s="136">
        <f t="shared" si="36"/>
        <v>1.0872724416330652</v>
      </c>
      <c r="D293" s="136">
        <f t="shared" si="37"/>
        <v>1.0384855413092429</v>
      </c>
      <c r="E293" s="136"/>
      <c r="F293" s="149">
        <f t="shared" si="38"/>
        <v>1.0244763007835291</v>
      </c>
      <c r="G293" s="149">
        <f t="shared" si="39"/>
        <v>1.0615191090431422</v>
      </c>
      <c r="H293" s="149">
        <f t="shared" si="40"/>
        <v>1.0338281425661136</v>
      </c>
      <c r="I293" s="149">
        <f t="shared" si="41"/>
        <v>1.074430711003977</v>
      </c>
      <c r="J293" s="149">
        <f t="shared" si="42"/>
        <v>1.0439089642769108</v>
      </c>
      <c r="K293" s="149">
        <f t="shared" si="43"/>
        <v>1.0203600780314972</v>
      </c>
      <c r="L293" s="157">
        <f t="shared" si="44"/>
        <v>1.0864393306752467</v>
      </c>
      <c r="M293" s="165"/>
    </row>
    <row r="294" spans="1:13" s="99" customFormat="1" x14ac:dyDescent="0.3">
      <c r="A294" s="118">
        <v>43308</v>
      </c>
      <c r="B294" s="119">
        <v>2.4583E-4</v>
      </c>
      <c r="C294" s="136">
        <f t="shared" si="36"/>
        <v>1.0875397258173918</v>
      </c>
      <c r="D294" s="136">
        <f t="shared" si="37"/>
        <v>1.0387408322098628</v>
      </c>
      <c r="E294" s="136"/>
      <c r="F294" s="149">
        <f t="shared" si="38"/>
        <v>1.0247281477925507</v>
      </c>
      <c r="G294" s="149">
        <f t="shared" si="39"/>
        <v>1.0617800622857181</v>
      </c>
      <c r="H294" s="149">
        <f t="shared" si="40"/>
        <v>1.0340822885384005</v>
      </c>
      <c r="I294" s="149">
        <f t="shared" si="41"/>
        <v>1.0746948383056629</v>
      </c>
      <c r="J294" s="149">
        <f t="shared" si="42"/>
        <v>1.0441655884175989</v>
      </c>
      <c r="K294" s="149">
        <f t="shared" si="43"/>
        <v>1.0206109131494796</v>
      </c>
      <c r="L294" s="157">
        <f t="shared" si="44"/>
        <v>1.0867064100559065</v>
      </c>
      <c r="M294" s="165"/>
    </row>
    <row r="295" spans="1:13" x14ac:dyDescent="0.3">
      <c r="A295" s="193">
        <v>43311</v>
      </c>
      <c r="B295" s="119">
        <v>2.4583E-4</v>
      </c>
      <c r="C295" s="136">
        <f t="shared" si="36"/>
        <v>1.0878070757081892</v>
      </c>
      <c r="D295" s="136">
        <f t="shared" si="37"/>
        <v>1.0389961858686447</v>
      </c>
      <c r="E295" s="136"/>
      <c r="F295" s="149">
        <f t="shared" si="38"/>
        <v>1.0249800567131224</v>
      </c>
      <c r="G295" s="149">
        <f t="shared" si="39"/>
        <v>1.0620410796784296</v>
      </c>
      <c r="H295" s="149">
        <f t="shared" si="40"/>
        <v>1.0343364969873918</v>
      </c>
      <c r="I295" s="149">
        <f t="shared" si="41"/>
        <v>1.0749590305377634</v>
      </c>
      <c r="J295" s="149">
        <f t="shared" si="42"/>
        <v>1.0444222756441994</v>
      </c>
      <c r="K295" s="149">
        <f t="shared" si="43"/>
        <v>1.0208618099302591</v>
      </c>
      <c r="L295" s="157">
        <f t="shared" si="44"/>
        <v>1.0869735550926904</v>
      </c>
      <c r="M295" s="165"/>
    </row>
    <row r="296" spans="1:13" x14ac:dyDescent="0.3">
      <c r="A296" s="193">
        <v>43312</v>
      </c>
      <c r="B296" s="119">
        <v>2.4583E-4</v>
      </c>
      <c r="C296" s="136">
        <f t="shared" si="36"/>
        <v>1.0880744913216105</v>
      </c>
      <c r="D296" s="136">
        <f t="shared" si="37"/>
        <v>1.0392516023010168</v>
      </c>
      <c r="E296" s="136"/>
      <c r="F296" s="149">
        <f t="shared" si="38"/>
        <v>1.0252320275604641</v>
      </c>
      <c r="G296" s="149">
        <f t="shared" si="39"/>
        <v>1.0623021612370469</v>
      </c>
      <c r="H296" s="149">
        <f t="shared" si="40"/>
        <v>1.0345907679284461</v>
      </c>
      <c r="I296" s="149">
        <f t="shared" si="41"/>
        <v>1.0752232877162404</v>
      </c>
      <c r="J296" s="149">
        <f t="shared" si="42"/>
        <v>1.044679025972221</v>
      </c>
      <c r="K296" s="149">
        <f t="shared" si="43"/>
        <v>1.0211127683889942</v>
      </c>
      <c r="L296" s="157">
        <f t="shared" si="44"/>
        <v>1.0872407658017387</v>
      </c>
      <c r="M296" s="165"/>
    </row>
    <row r="297" spans="1:13" x14ac:dyDescent="0.3">
      <c r="A297" s="193">
        <v>43313</v>
      </c>
      <c r="B297" s="119">
        <v>2.4583E-4</v>
      </c>
      <c r="C297" s="136">
        <f t="shared" si="36"/>
        <v>1.0883419726738119</v>
      </c>
      <c r="D297" s="136">
        <f t="shared" si="37"/>
        <v>1.0395070815224103</v>
      </c>
      <c r="E297" s="136"/>
      <c r="F297" s="149">
        <f t="shared" si="38"/>
        <v>1.0254840603497992</v>
      </c>
      <c r="G297" s="149">
        <f t="shared" si="39"/>
        <v>1.0625633069773437</v>
      </c>
      <c r="H297" s="149">
        <f t="shared" si="40"/>
        <v>1.0348451013769258</v>
      </c>
      <c r="I297" s="149">
        <f t="shared" si="41"/>
        <v>1.0754876098570596</v>
      </c>
      <c r="J297" s="149">
        <f t="shared" si="42"/>
        <v>1.0449358394171755</v>
      </c>
      <c r="K297" s="149">
        <f t="shared" si="43"/>
        <v>1.0213637885408471</v>
      </c>
      <c r="L297" s="157">
        <f t="shared" si="44"/>
        <v>1.0875080421991956</v>
      </c>
      <c r="M297" s="165"/>
    </row>
    <row r="298" spans="1:13" x14ac:dyDescent="0.3">
      <c r="A298" s="193">
        <v>43314</v>
      </c>
      <c r="B298" s="119">
        <v>2.4583E-4</v>
      </c>
      <c r="C298" s="136">
        <f t="shared" si="36"/>
        <v>1.0886095197809542</v>
      </c>
      <c r="D298" s="136">
        <f t="shared" si="37"/>
        <v>1.0397626235482609</v>
      </c>
      <c r="E298" s="136"/>
      <c r="F298" s="149">
        <f t="shared" si="38"/>
        <v>1.0257361550963549</v>
      </c>
      <c r="G298" s="149">
        <f t="shared" si="39"/>
        <v>1.0628245169150978</v>
      </c>
      <c r="H298" s="149">
        <f t="shared" si="40"/>
        <v>1.0350994973481971</v>
      </c>
      <c r="I298" s="149">
        <f t="shared" si="41"/>
        <v>1.0757519969761906</v>
      </c>
      <c r="J298" s="149">
        <f t="shared" si="42"/>
        <v>1.0451927159945793</v>
      </c>
      <c r="K298" s="149">
        <f t="shared" si="43"/>
        <v>1.021614870400984</v>
      </c>
      <c r="L298" s="157">
        <f t="shared" si="44"/>
        <v>1.0877753843012092</v>
      </c>
      <c r="M298" s="165"/>
    </row>
    <row r="299" spans="1:13" x14ac:dyDescent="0.3">
      <c r="A299" s="193">
        <v>43315</v>
      </c>
      <c r="B299" s="119">
        <v>2.4583E-4</v>
      </c>
      <c r="C299" s="136">
        <f t="shared" si="36"/>
        <v>1.0888771326592019</v>
      </c>
      <c r="D299" s="136">
        <f t="shared" si="37"/>
        <v>1.0400182283940076</v>
      </c>
      <c r="E299" s="136"/>
      <c r="F299" s="149">
        <f t="shared" si="38"/>
        <v>1.0259883118153621</v>
      </c>
      <c r="G299" s="149">
        <f t="shared" si="39"/>
        <v>1.0630857910660909</v>
      </c>
      <c r="H299" s="149">
        <f t="shared" si="40"/>
        <v>1.0353539558576301</v>
      </c>
      <c r="I299" s="149">
        <f t="shared" si="41"/>
        <v>1.0760164490896071</v>
      </c>
      <c r="J299" s="149">
        <f t="shared" si="42"/>
        <v>1.0454496557199522</v>
      </c>
      <c r="K299" s="149">
        <f t="shared" si="43"/>
        <v>1.0218660139845746</v>
      </c>
      <c r="L299" s="157">
        <f t="shared" si="44"/>
        <v>1.088042792123932</v>
      </c>
      <c r="M299" s="165"/>
    </row>
    <row r="300" spans="1:13" x14ac:dyDescent="0.3">
      <c r="A300" s="193">
        <v>43318</v>
      </c>
      <c r="B300" s="119">
        <v>2.4583E-4</v>
      </c>
      <c r="C300" s="136">
        <f t="shared" si="36"/>
        <v>1.0891448113247235</v>
      </c>
      <c r="D300" s="136">
        <f t="shared" si="37"/>
        <v>1.0402738960750937</v>
      </c>
      <c r="E300" s="136"/>
      <c r="F300" s="149">
        <f t="shared" si="38"/>
        <v>1.0262405305220557</v>
      </c>
      <c r="G300" s="149">
        <f t="shared" si="39"/>
        <v>1.0633471294461085</v>
      </c>
      <c r="H300" s="149">
        <f t="shared" si="40"/>
        <v>1.0356084769205984</v>
      </c>
      <c r="I300" s="149">
        <f t="shared" si="41"/>
        <v>1.0762809662132866</v>
      </c>
      <c r="J300" s="149">
        <f t="shared" si="42"/>
        <v>1.0457066586088177</v>
      </c>
      <c r="K300" s="149">
        <f t="shared" si="43"/>
        <v>1.0221172193067922</v>
      </c>
      <c r="L300" s="157">
        <f t="shared" si="44"/>
        <v>1.0883102656835197</v>
      </c>
      <c r="M300" s="165"/>
    </row>
    <row r="301" spans="1:13" x14ac:dyDescent="0.3">
      <c r="A301" s="193">
        <v>43319</v>
      </c>
      <c r="B301" s="119">
        <v>2.4583E-4</v>
      </c>
      <c r="C301" s="136">
        <f t="shared" si="36"/>
        <v>1.0894125557936913</v>
      </c>
      <c r="D301" s="136">
        <f t="shared" si="37"/>
        <v>1.0405296266069657</v>
      </c>
      <c r="E301" s="136"/>
      <c r="F301" s="149">
        <f t="shared" si="38"/>
        <v>1.0264928112316738</v>
      </c>
      <c r="G301" s="149">
        <f t="shared" si="39"/>
        <v>1.0636085320709401</v>
      </c>
      <c r="H301" s="149">
        <f t="shared" si="40"/>
        <v>1.0358630605524797</v>
      </c>
      <c r="I301" s="149">
        <f t="shared" si="41"/>
        <v>1.0765455483632107</v>
      </c>
      <c r="J301" s="149">
        <f t="shared" si="42"/>
        <v>1.0459637246767035</v>
      </c>
      <c r="K301" s="149">
        <f t="shared" si="43"/>
        <v>1.0223684863828144</v>
      </c>
      <c r="L301" s="157">
        <f t="shared" si="44"/>
        <v>1.0885778049961325</v>
      </c>
      <c r="M301" s="165"/>
    </row>
    <row r="302" spans="1:13" x14ac:dyDescent="0.3">
      <c r="A302" s="193">
        <v>43320</v>
      </c>
      <c r="B302" s="119">
        <v>2.4583E-4</v>
      </c>
      <c r="C302" s="136">
        <f t="shared" si="36"/>
        <v>1.089680366082282</v>
      </c>
      <c r="D302" s="136">
        <f t="shared" si="37"/>
        <v>1.0407854200050743</v>
      </c>
      <c r="E302" s="136"/>
      <c r="F302" s="149">
        <f t="shared" si="38"/>
        <v>1.0267451539594588</v>
      </c>
      <c r="G302" s="149">
        <f t="shared" si="39"/>
        <v>1.0638699989563789</v>
      </c>
      <c r="H302" s="149">
        <f t="shared" si="40"/>
        <v>1.0361177067686551</v>
      </c>
      <c r="I302" s="149">
        <f t="shared" si="41"/>
        <v>1.0768101955553646</v>
      </c>
      <c r="J302" s="149">
        <f t="shared" si="42"/>
        <v>1.0462208539391407</v>
      </c>
      <c r="K302" s="149">
        <f t="shared" si="43"/>
        <v>1.0226198152278219</v>
      </c>
      <c r="L302" s="157">
        <f t="shared" si="44"/>
        <v>1.0888454100779346</v>
      </c>
      <c r="M302" s="165"/>
    </row>
    <row r="303" spans="1:13" s="99" customFormat="1" x14ac:dyDescent="0.3">
      <c r="A303" s="193">
        <v>43321</v>
      </c>
      <c r="B303" s="119">
        <v>2.4583E-4</v>
      </c>
      <c r="C303" s="136">
        <f t="shared" si="36"/>
        <v>1.089948242206676</v>
      </c>
      <c r="D303" s="136">
        <f t="shared" si="37"/>
        <v>1.041041276284874</v>
      </c>
      <c r="E303" s="136"/>
      <c r="F303" s="149">
        <f t="shared" si="38"/>
        <v>1.0269975587206566</v>
      </c>
      <c r="G303" s="149">
        <f t="shared" si="39"/>
        <v>1.0641315301182221</v>
      </c>
      <c r="H303" s="149">
        <f t="shared" si="40"/>
        <v>1.03637241558451</v>
      </c>
      <c r="I303" s="149">
        <f t="shared" si="41"/>
        <v>1.0770749078057378</v>
      </c>
      <c r="J303" s="149">
        <f t="shared" si="42"/>
        <v>1.0464780464116643</v>
      </c>
      <c r="K303" s="149">
        <f t="shared" si="43"/>
        <v>1.0228712058569993</v>
      </c>
      <c r="L303" s="157">
        <f t="shared" si="44"/>
        <v>1.089113080945094</v>
      </c>
      <c r="M303" s="165"/>
    </row>
    <row r="304" spans="1:13" s="99" customFormat="1" x14ac:dyDescent="0.3">
      <c r="A304" s="193">
        <v>43322</v>
      </c>
      <c r="B304" s="119">
        <v>2.4583E-4</v>
      </c>
      <c r="C304" s="136">
        <f t="shared" si="36"/>
        <v>1.0902161841830575</v>
      </c>
      <c r="D304" s="136">
        <f t="shared" si="37"/>
        <v>1.0412971954618229</v>
      </c>
      <c r="E304" s="136"/>
      <c r="F304" s="149">
        <f t="shared" si="38"/>
        <v>1.0272500255305168</v>
      </c>
      <c r="G304" s="149">
        <f t="shared" si="39"/>
        <v>1.0643931255722709</v>
      </c>
      <c r="H304" s="149">
        <f t="shared" si="40"/>
        <v>1.0366271870154331</v>
      </c>
      <c r="I304" s="149">
        <f t="shared" si="41"/>
        <v>1.0773396851303236</v>
      </c>
      <c r="J304" s="149">
        <f t="shared" si="42"/>
        <v>1.0467353021098136</v>
      </c>
      <c r="K304" s="149">
        <f t="shared" si="43"/>
        <v>1.0231226582855351</v>
      </c>
      <c r="L304" s="157">
        <f t="shared" si="44"/>
        <v>1.0893808176137825</v>
      </c>
      <c r="M304" s="165"/>
    </row>
    <row r="305" spans="1:14" s="99" customFormat="1" x14ac:dyDescent="0.3">
      <c r="A305" s="193">
        <v>43325</v>
      </c>
      <c r="B305" s="119">
        <v>2.4583E-4</v>
      </c>
      <c r="C305" s="136">
        <f t="shared" si="36"/>
        <v>1.0904841920276152</v>
      </c>
      <c r="D305" s="136">
        <f t="shared" si="37"/>
        <v>1.0415531775513831</v>
      </c>
      <c r="E305" s="136"/>
      <c r="F305" s="149">
        <f t="shared" si="38"/>
        <v>1.0275025544042928</v>
      </c>
      <c r="G305" s="149">
        <f t="shared" si="39"/>
        <v>1.0646547853343302</v>
      </c>
      <c r="H305" s="149">
        <f t="shared" si="40"/>
        <v>1.036882021076817</v>
      </c>
      <c r="I305" s="149">
        <f t="shared" si="41"/>
        <v>1.0776045275451192</v>
      </c>
      <c r="J305" s="149">
        <f t="shared" si="42"/>
        <v>1.0469926210491312</v>
      </c>
      <c r="K305" s="149">
        <f t="shared" si="43"/>
        <v>1.0233741725286212</v>
      </c>
      <c r="L305" s="157">
        <f t="shared" si="44"/>
        <v>1.0896486201001763</v>
      </c>
      <c r="M305" s="165"/>
    </row>
    <row r="306" spans="1:14" s="99" customFormat="1" x14ac:dyDescent="0.3">
      <c r="A306" s="193">
        <v>43326</v>
      </c>
      <c r="B306" s="119">
        <v>2.4583E-4</v>
      </c>
      <c r="C306" s="136">
        <f t="shared" si="36"/>
        <v>1.0907522657565412</v>
      </c>
      <c r="D306" s="136">
        <f t="shared" si="37"/>
        <v>1.0418092225690205</v>
      </c>
      <c r="E306" s="136"/>
      <c r="F306" s="149">
        <f t="shared" si="38"/>
        <v>1.027755145357242</v>
      </c>
      <c r="G306" s="149">
        <f t="shared" si="39"/>
        <v>1.0649165094202089</v>
      </c>
      <c r="H306" s="149">
        <f t="shared" si="40"/>
        <v>1.0371369177840581</v>
      </c>
      <c r="I306" s="149">
        <f t="shared" si="41"/>
        <v>1.0778694350661255</v>
      </c>
      <c r="J306" s="149">
        <f t="shared" si="42"/>
        <v>1.0472500032451635</v>
      </c>
      <c r="K306" s="149">
        <f t="shared" si="43"/>
        <v>1.0236257486014537</v>
      </c>
      <c r="L306" s="157">
        <f t="shared" si="44"/>
        <v>1.0899164884204553</v>
      </c>
      <c r="M306" s="165"/>
    </row>
    <row r="307" spans="1:14" s="99" customFormat="1" x14ac:dyDescent="0.3">
      <c r="A307" s="193">
        <v>43327</v>
      </c>
      <c r="B307" s="119">
        <v>2.4583E-4</v>
      </c>
      <c r="C307" s="136">
        <f t="shared" si="36"/>
        <v>1.091020405386032</v>
      </c>
      <c r="D307" s="136">
        <f t="shared" si="37"/>
        <v>1.0420653305302046</v>
      </c>
      <c r="E307" s="136"/>
      <c r="F307" s="149">
        <f t="shared" si="38"/>
        <v>1.028007798404625</v>
      </c>
      <c r="G307" s="149">
        <f t="shared" si="39"/>
        <v>1.0651782978457196</v>
      </c>
      <c r="H307" s="149">
        <f t="shared" si="40"/>
        <v>1.037391877152557</v>
      </c>
      <c r="I307" s="149">
        <f t="shared" si="41"/>
        <v>1.0781344077093478</v>
      </c>
      <c r="J307" s="149">
        <f t="shared" si="42"/>
        <v>1.047507448713461</v>
      </c>
      <c r="K307" s="149">
        <f t="shared" si="43"/>
        <v>1.0238773865192323</v>
      </c>
      <c r="L307" s="157">
        <f t="shared" si="44"/>
        <v>1.0901844225908035</v>
      </c>
      <c r="M307" s="165"/>
    </row>
    <row r="308" spans="1:14" s="99" customFormat="1" x14ac:dyDescent="0.3">
      <c r="A308" s="193">
        <v>43328</v>
      </c>
      <c r="B308" s="119">
        <v>2.4583E-4</v>
      </c>
      <c r="C308" s="136">
        <f t="shared" si="36"/>
        <v>1.0912886109322879</v>
      </c>
      <c r="D308" s="136">
        <f t="shared" si="37"/>
        <v>1.0423215014504086</v>
      </c>
      <c r="E308" s="136"/>
      <c r="F308" s="149">
        <f t="shared" si="38"/>
        <v>1.0282605135617067</v>
      </c>
      <c r="G308" s="149">
        <f t="shared" si="39"/>
        <v>1.0654401506266789</v>
      </c>
      <c r="H308" s="149">
        <f t="shared" si="40"/>
        <v>1.0376468991977172</v>
      </c>
      <c r="I308" s="149">
        <f t="shared" si="41"/>
        <v>1.0783994454907948</v>
      </c>
      <c r="J308" s="149">
        <f t="shared" si="42"/>
        <v>1.0477649574695782</v>
      </c>
      <c r="K308" s="149">
        <f t="shared" si="43"/>
        <v>1.0241290862971602</v>
      </c>
      <c r="L308" s="157">
        <f t="shared" si="44"/>
        <v>1.0904524226274088</v>
      </c>
      <c r="M308" s="165"/>
    </row>
    <row r="309" spans="1:14" s="99" customFormat="1" x14ac:dyDescent="0.3">
      <c r="A309" s="193">
        <v>43329</v>
      </c>
      <c r="B309" s="119">
        <v>2.4583E-4</v>
      </c>
      <c r="C309" s="136">
        <f t="shared" si="36"/>
        <v>1.0915568824115132</v>
      </c>
      <c r="D309" s="136">
        <f t="shared" si="37"/>
        <v>1.04257773534511</v>
      </c>
      <c r="E309" s="136">
        <f>1+B309</f>
        <v>1.0002458299999999</v>
      </c>
      <c r="F309" s="149">
        <f t="shared" si="38"/>
        <v>1.0285132908437555</v>
      </c>
      <c r="G309" s="149">
        <f t="shared" si="39"/>
        <v>1.0657020677789073</v>
      </c>
      <c r="H309" s="149">
        <f t="shared" si="40"/>
        <v>1.0379019839349468</v>
      </c>
      <c r="I309" s="149">
        <f t="shared" si="41"/>
        <v>1.0786645484264796</v>
      </c>
      <c r="J309" s="149">
        <f t="shared" si="42"/>
        <v>1.0480225295290728</v>
      </c>
      <c r="K309" s="149">
        <f t="shared" si="43"/>
        <v>1.0243808479504444</v>
      </c>
      <c r="L309" s="157">
        <f t="shared" si="44"/>
        <v>1.0907204885464632</v>
      </c>
      <c r="M309" s="165"/>
    </row>
    <row r="310" spans="1:14" s="99" customFormat="1" x14ac:dyDescent="0.3">
      <c r="A310" s="193">
        <v>43332</v>
      </c>
      <c r="B310" s="119">
        <v>2.4583E-4</v>
      </c>
      <c r="C310" s="136">
        <f t="shared" si="36"/>
        <v>1.0918252198399163</v>
      </c>
      <c r="D310" s="136">
        <f t="shared" si="37"/>
        <v>1.0428340322297898</v>
      </c>
      <c r="E310" s="136">
        <f t="shared" ref="E310:E338" si="45">E309*(1+B310)</f>
        <v>1.0004917204323887</v>
      </c>
      <c r="F310" s="149">
        <f t="shared" si="38"/>
        <v>1.0287661302660436</v>
      </c>
      <c r="G310" s="149">
        <f t="shared" si="39"/>
        <v>1.0659640493182292</v>
      </c>
      <c r="H310" s="149">
        <f t="shared" si="40"/>
        <v>1.0381571313796574</v>
      </c>
      <c r="I310" s="149">
        <f t="shared" si="41"/>
        <v>1.0789297165324192</v>
      </c>
      <c r="J310" s="149">
        <f t="shared" si="42"/>
        <v>1.0482801649075069</v>
      </c>
      <c r="K310" s="149">
        <f t="shared" si="43"/>
        <v>1.0246326714942959</v>
      </c>
      <c r="L310" s="157">
        <f t="shared" si="44"/>
        <v>1.0909886203641626</v>
      </c>
      <c r="M310" s="165"/>
    </row>
    <row r="311" spans="1:14" x14ac:dyDescent="0.3">
      <c r="A311" s="193">
        <v>43333</v>
      </c>
      <c r="B311" s="119">
        <v>2.4583E-4</v>
      </c>
      <c r="C311" s="136">
        <f t="shared" si="36"/>
        <v>1.0920936232337095</v>
      </c>
      <c r="D311" s="136">
        <f t="shared" si="37"/>
        <v>1.0430903921199326</v>
      </c>
      <c r="E311" s="136">
        <f t="shared" si="45"/>
        <v>1.0007376713120224</v>
      </c>
      <c r="F311" s="149">
        <f t="shared" si="38"/>
        <v>1.0290190318438468</v>
      </c>
      <c r="G311" s="149">
        <f t="shared" si="39"/>
        <v>1.066226095260473</v>
      </c>
      <c r="H311" s="149">
        <f t="shared" si="40"/>
        <v>1.0384123415472644</v>
      </c>
      <c r="I311" s="149">
        <f t="shared" si="41"/>
        <v>1.0791949498246343</v>
      </c>
      <c r="J311" s="149">
        <f t="shared" si="42"/>
        <v>1.0485378636204459</v>
      </c>
      <c r="K311" s="149">
        <f t="shared" si="43"/>
        <v>1.0248845569439293</v>
      </c>
      <c r="L311" s="157">
        <f t="shared" si="44"/>
        <v>1.0912568180967066</v>
      </c>
      <c r="M311" s="165"/>
    </row>
    <row r="312" spans="1:14" x14ac:dyDescent="0.3">
      <c r="A312" s="193">
        <v>43334</v>
      </c>
      <c r="B312" s="119">
        <v>2.4583E-4</v>
      </c>
      <c r="C312" s="136">
        <f t="shared" si="36"/>
        <v>1.0923620926091089</v>
      </c>
      <c r="D312" s="136">
        <f t="shared" si="37"/>
        <v>1.0433468150310272</v>
      </c>
      <c r="E312" s="136">
        <f t="shared" si="45"/>
        <v>1.000983682653761</v>
      </c>
      <c r="F312" s="149">
        <f t="shared" si="38"/>
        <v>1.0292719955924448</v>
      </c>
      <c r="G312" s="149">
        <f t="shared" si="39"/>
        <v>1.0664882056214706</v>
      </c>
      <c r="H312" s="149">
        <f t="shared" si="40"/>
        <v>1.0386676144531868</v>
      </c>
      <c r="I312" s="149">
        <f t="shared" si="41"/>
        <v>1.0794602483191496</v>
      </c>
      <c r="J312" s="149">
        <f t="shared" si="42"/>
        <v>1.0487956256834596</v>
      </c>
      <c r="K312" s="149">
        <f t="shared" si="43"/>
        <v>1.0251365043145628</v>
      </c>
      <c r="L312" s="157">
        <f t="shared" si="44"/>
        <v>1.0915250817602993</v>
      </c>
      <c r="M312" s="165"/>
    </row>
    <row r="313" spans="1:14" x14ac:dyDescent="0.3">
      <c r="A313" s="193">
        <v>43335</v>
      </c>
      <c r="B313" s="119">
        <v>2.4583E-4</v>
      </c>
      <c r="C313" s="136">
        <f t="shared" si="36"/>
        <v>1.0926306279823348</v>
      </c>
      <c r="D313" s="136">
        <f t="shared" si="37"/>
        <v>1.0436033009785661</v>
      </c>
      <c r="E313" s="136">
        <f t="shared" si="45"/>
        <v>1.0012297544724678</v>
      </c>
      <c r="F313" s="149">
        <f t="shared" si="38"/>
        <v>1.0295250215271212</v>
      </c>
      <c r="G313" s="149">
        <f t="shared" si="39"/>
        <v>1.0667503804170584</v>
      </c>
      <c r="H313" s="149">
        <f t="shared" si="40"/>
        <v>1.0389229501128476</v>
      </c>
      <c r="I313" s="149">
        <f t="shared" si="41"/>
        <v>1.0797256120319938</v>
      </c>
      <c r="J313" s="149">
        <f t="shared" si="42"/>
        <v>1.0490534511121212</v>
      </c>
      <c r="K313" s="149">
        <f t="shared" si="43"/>
        <v>1.0253885136214183</v>
      </c>
      <c r="L313" s="157">
        <f t="shared" si="44"/>
        <v>1.0917934113711483</v>
      </c>
      <c r="M313" s="165"/>
    </row>
    <row r="314" spans="1:14" x14ac:dyDescent="0.3">
      <c r="A314" s="193">
        <v>43336</v>
      </c>
      <c r="B314" s="119">
        <v>2.4583E-4</v>
      </c>
      <c r="C314" s="136">
        <f t="shared" si="36"/>
        <v>1.0928992293696116</v>
      </c>
      <c r="D314" s="136">
        <f t="shared" si="37"/>
        <v>1.0438598499780456</v>
      </c>
      <c r="E314" s="136">
        <f t="shared" si="45"/>
        <v>1.0014758867830096</v>
      </c>
      <c r="F314" s="149">
        <f t="shared" si="38"/>
        <v>1.0297781096631631</v>
      </c>
      <c r="G314" s="149">
        <f t="shared" si="39"/>
        <v>1.0670126196630763</v>
      </c>
      <c r="H314" s="149">
        <f t="shared" si="40"/>
        <v>1.0391783485416737</v>
      </c>
      <c r="I314" s="149">
        <f t="shared" si="41"/>
        <v>1.0799910409791995</v>
      </c>
      <c r="J314" s="149">
        <f t="shared" si="42"/>
        <v>1.049311339922008</v>
      </c>
      <c r="K314" s="149">
        <f t="shared" si="43"/>
        <v>1.0256405848797217</v>
      </c>
      <c r="L314" s="157">
        <f t="shared" si="44"/>
        <v>1.0920618069454655</v>
      </c>
      <c r="M314" s="165"/>
    </row>
    <row r="315" spans="1:14" x14ac:dyDescent="0.3">
      <c r="A315" s="193">
        <v>43339</v>
      </c>
      <c r="B315" s="119">
        <v>2.4583E-4</v>
      </c>
      <c r="C315" s="136">
        <f t="shared" si="36"/>
        <v>1.0931678967871674</v>
      </c>
      <c r="D315" s="136">
        <f t="shared" si="37"/>
        <v>1.0441164620449657</v>
      </c>
      <c r="E315" s="136">
        <f t="shared" si="45"/>
        <v>1.0017220796002573</v>
      </c>
      <c r="F315" s="149">
        <f t="shared" si="38"/>
        <v>1.0300312600158614</v>
      </c>
      <c r="G315" s="149">
        <f t="shared" si="39"/>
        <v>1.067274923375368</v>
      </c>
      <c r="H315" s="149">
        <f t="shared" si="40"/>
        <v>1.0394338097550955</v>
      </c>
      <c r="I315" s="149">
        <f t="shared" si="41"/>
        <v>1.0802565351768032</v>
      </c>
      <c r="J315" s="149">
        <f t="shared" si="42"/>
        <v>1.049569292128701</v>
      </c>
      <c r="K315" s="149">
        <f t="shared" si="43"/>
        <v>1.0258927181047026</v>
      </c>
      <c r="L315" s="157">
        <f t="shared" si="44"/>
        <v>1.0923302684994667</v>
      </c>
      <c r="M315" s="165"/>
    </row>
    <row r="316" spans="1:14" s="99" customFormat="1" x14ac:dyDescent="0.3">
      <c r="A316" s="193">
        <v>43340</v>
      </c>
      <c r="B316" s="119">
        <v>2.4583E-4</v>
      </c>
      <c r="C316" s="136">
        <f t="shared" si="36"/>
        <v>1.0934366302512344</v>
      </c>
      <c r="D316" s="136">
        <f t="shared" si="37"/>
        <v>1.0443731371948302</v>
      </c>
      <c r="E316" s="136">
        <f t="shared" si="45"/>
        <v>1.0019683329390854</v>
      </c>
      <c r="F316" s="149">
        <f t="shared" si="38"/>
        <v>1.0302844726005109</v>
      </c>
      <c r="G316" s="149">
        <f t="shared" si="39"/>
        <v>1.0675372915697812</v>
      </c>
      <c r="H316" s="149">
        <f t="shared" si="40"/>
        <v>1.0396893337685476</v>
      </c>
      <c r="I316" s="149">
        <f t="shared" si="41"/>
        <v>1.0805220946408456</v>
      </c>
      <c r="J316" s="149">
        <f t="shared" si="42"/>
        <v>1.0498273077477849</v>
      </c>
      <c r="K316" s="149">
        <f t="shared" si="43"/>
        <v>1.0261449133115941</v>
      </c>
      <c r="L316" s="157">
        <f t="shared" si="44"/>
        <v>1.0925987960493717</v>
      </c>
      <c r="M316" s="165"/>
    </row>
    <row r="317" spans="1:14" s="99" customFormat="1" x14ac:dyDescent="0.3">
      <c r="A317" s="193">
        <v>43341</v>
      </c>
      <c r="B317" s="119">
        <v>2.4583E-4</v>
      </c>
      <c r="C317" s="136">
        <f t="shared" si="36"/>
        <v>1.0937054297780489</v>
      </c>
      <c r="D317" s="136">
        <f t="shared" si="37"/>
        <v>1.0446298754431467</v>
      </c>
      <c r="E317" s="136">
        <f t="shared" si="45"/>
        <v>1.0022146468143718</v>
      </c>
      <c r="F317" s="149">
        <f t="shared" si="38"/>
        <v>1.0305377474324102</v>
      </c>
      <c r="G317" s="149">
        <f t="shared" si="39"/>
        <v>1.0677997242621677</v>
      </c>
      <c r="H317" s="149">
        <f t="shared" si="40"/>
        <v>1.0399449205974678</v>
      </c>
      <c r="I317" s="149">
        <f t="shared" si="41"/>
        <v>1.0807877193873709</v>
      </c>
      <c r="J317" s="149">
        <f t="shared" si="42"/>
        <v>1.0500853867948483</v>
      </c>
      <c r="K317" s="149">
        <f t="shared" si="43"/>
        <v>1.0263971705156334</v>
      </c>
      <c r="L317" s="157">
        <f t="shared" si="44"/>
        <v>1.0928673896114045</v>
      </c>
      <c r="M317" s="165"/>
    </row>
    <row r="318" spans="1:14" s="99" customFormat="1" x14ac:dyDescent="0.3">
      <c r="A318" s="193">
        <v>43342</v>
      </c>
      <c r="B318" s="119">
        <v>2.4583E-4</v>
      </c>
      <c r="C318" s="136">
        <f t="shared" si="36"/>
        <v>1.0939742953838512</v>
      </c>
      <c r="D318" s="136">
        <f t="shared" si="37"/>
        <v>1.0448866768054268</v>
      </c>
      <c r="E318" s="136">
        <f t="shared" si="45"/>
        <v>1.0024610212409981</v>
      </c>
      <c r="F318" s="149">
        <f t="shared" si="38"/>
        <v>1.0307910845268615</v>
      </c>
      <c r="G318" s="149">
        <f t="shared" si="39"/>
        <v>1.068062221468383</v>
      </c>
      <c r="H318" s="149">
        <f t="shared" si="40"/>
        <v>1.0402005702572981</v>
      </c>
      <c r="I318" s="149">
        <f t="shared" si="41"/>
        <v>1.0810534094324278</v>
      </c>
      <c r="J318" s="149">
        <f t="shared" si="42"/>
        <v>1.0503435292854839</v>
      </c>
      <c r="K318" s="149">
        <f t="shared" si="43"/>
        <v>1.026649489732061</v>
      </c>
      <c r="L318" s="157">
        <f t="shared" si="44"/>
        <v>1.0931360492017925</v>
      </c>
      <c r="M318" s="165"/>
    </row>
    <row r="319" spans="1:14" s="99" customFormat="1" x14ac:dyDescent="0.3">
      <c r="A319" s="193">
        <v>43343</v>
      </c>
      <c r="B319" s="119">
        <v>2.4583E-4</v>
      </c>
      <c r="C319" s="136">
        <f t="shared" si="36"/>
        <v>1.0942432270848852</v>
      </c>
      <c r="D319" s="136">
        <f t="shared" si="37"/>
        <v>1.0451435412971857</v>
      </c>
      <c r="E319" s="136">
        <f t="shared" si="45"/>
        <v>1.0027074562338496</v>
      </c>
      <c r="F319" s="149">
        <f t="shared" si="38"/>
        <v>1.0310444838991706</v>
      </c>
      <c r="G319" s="149">
        <f t="shared" si="39"/>
        <v>1.0683247832042866</v>
      </c>
      <c r="H319" s="149">
        <f t="shared" si="40"/>
        <v>1.0404562827634842</v>
      </c>
      <c r="I319" s="149">
        <f t="shared" si="41"/>
        <v>1.0813191647920684</v>
      </c>
      <c r="J319" s="149">
        <f t="shared" si="42"/>
        <v>1.0506017352352881</v>
      </c>
      <c r="K319" s="149">
        <f t="shared" si="43"/>
        <v>1.0269018709761217</v>
      </c>
      <c r="L319" s="157">
        <f t="shared" si="44"/>
        <v>1.0934047748367677</v>
      </c>
      <c r="M319" s="165"/>
    </row>
    <row r="320" spans="1:14" x14ac:dyDescent="0.3">
      <c r="A320" s="193">
        <v>43346</v>
      </c>
      <c r="B320" s="119">
        <v>2.4583E-4</v>
      </c>
      <c r="C320" s="136">
        <f t="shared" ref="C320:C338" si="46">C319*(1+B320)</f>
        <v>1.0945122248973993</v>
      </c>
      <c r="D320" s="136">
        <f t="shared" ref="D320:D338" si="47">D319*(1+B320)</f>
        <v>1.0454004689339427</v>
      </c>
      <c r="E320" s="136">
        <f t="shared" si="45"/>
        <v>1.0029539518078154</v>
      </c>
      <c r="F320" s="149">
        <f t="shared" ref="F320:F338" si="48">F319*(1+B320)</f>
        <v>1.0312979455646474</v>
      </c>
      <c r="G320" s="149">
        <f t="shared" ref="G320:G338" si="49">G319*(1+B320)</f>
        <v>1.0685874094857415</v>
      </c>
      <c r="H320" s="149">
        <f t="shared" ref="H320:H338" si="50">H319*(1+B320)</f>
        <v>1.0407120581314759</v>
      </c>
      <c r="I320" s="149">
        <f t="shared" ref="I320:I338" si="51">I319*(1+B320)</f>
        <v>1.0815849854823492</v>
      </c>
      <c r="J320" s="149">
        <f t="shared" ref="J320:J338" si="52">J319*(1+B320)</f>
        <v>1.0508600046598608</v>
      </c>
      <c r="K320" s="149">
        <f t="shared" ref="K320:K338" si="53">K319*(1+B320)</f>
        <v>1.0271543142630637</v>
      </c>
      <c r="L320" s="157">
        <f t="shared" ref="L320:L338" si="54">L319*(1+B320)</f>
        <v>1.0936735665325656</v>
      </c>
      <c r="M320" s="165"/>
      <c r="N320" s="99"/>
    </row>
    <row r="321" spans="1:14" x14ac:dyDescent="0.3">
      <c r="A321" s="193">
        <v>43347</v>
      </c>
      <c r="B321" s="119">
        <v>2.4583E-4</v>
      </c>
      <c r="C321" s="136">
        <f t="shared" si="46"/>
        <v>1.0947812888376458</v>
      </c>
      <c r="D321" s="136">
        <f t="shared" si="47"/>
        <v>1.0456574597312205</v>
      </c>
      <c r="E321" s="136">
        <f t="shared" si="45"/>
        <v>1.0032005079777881</v>
      </c>
      <c r="F321" s="149">
        <f t="shared" si="48"/>
        <v>1.0315514695386054</v>
      </c>
      <c r="G321" s="149">
        <f t="shared" si="49"/>
        <v>1.0688501003286153</v>
      </c>
      <c r="H321" s="149">
        <f t="shared" si="50"/>
        <v>1.0409678963767264</v>
      </c>
      <c r="I321" s="149">
        <f t="shared" si="51"/>
        <v>1.0818508715193302</v>
      </c>
      <c r="J321" s="149">
        <f t="shared" si="52"/>
        <v>1.0511183375748063</v>
      </c>
      <c r="K321" s="149">
        <f t="shared" si="53"/>
        <v>1.027406819608139</v>
      </c>
      <c r="L321" s="157">
        <f t="shared" si="54"/>
        <v>1.0939424243054263</v>
      </c>
      <c r="M321" s="165"/>
      <c r="N321" s="99"/>
    </row>
    <row r="322" spans="1:14" x14ac:dyDescent="0.3">
      <c r="A322" s="193">
        <v>43348</v>
      </c>
      <c r="B322" s="119">
        <v>2.4583E-4</v>
      </c>
      <c r="C322" s="136">
        <f t="shared" si="46"/>
        <v>1.0950504189218806</v>
      </c>
      <c r="D322" s="136">
        <f t="shared" si="47"/>
        <v>1.045914513704546</v>
      </c>
      <c r="E322" s="136">
        <f t="shared" si="45"/>
        <v>1.0034471247586643</v>
      </c>
      <c r="F322" s="149">
        <f t="shared" si="48"/>
        <v>1.0318050558363621</v>
      </c>
      <c r="G322" s="149">
        <f t="shared" si="49"/>
        <v>1.069112855748779</v>
      </c>
      <c r="H322" s="149">
        <f t="shared" si="50"/>
        <v>1.0412237975146925</v>
      </c>
      <c r="I322" s="149">
        <f t="shared" si="51"/>
        <v>1.0821168229190756</v>
      </c>
      <c r="J322" s="149">
        <f t="shared" si="52"/>
        <v>1.0513767339957323</v>
      </c>
      <c r="K322" s="149">
        <f t="shared" si="53"/>
        <v>1.0276593870266031</v>
      </c>
      <c r="L322" s="157">
        <f t="shared" si="54"/>
        <v>1.0942113481715932</v>
      </c>
      <c r="M322" s="165"/>
      <c r="N322" s="99"/>
    </row>
    <row r="323" spans="1:14" x14ac:dyDescent="0.3">
      <c r="A323" s="193">
        <v>43349</v>
      </c>
      <c r="B323" s="119">
        <v>2.4583E-4</v>
      </c>
      <c r="C323" s="136">
        <f t="shared" si="46"/>
        <v>1.095319615166364</v>
      </c>
      <c r="D323" s="136">
        <f t="shared" si="47"/>
        <v>1.04617163086945</v>
      </c>
      <c r="E323" s="136">
        <f t="shared" si="45"/>
        <v>1.0036938021653437</v>
      </c>
      <c r="F323" s="149">
        <f t="shared" si="48"/>
        <v>1.0320587044732381</v>
      </c>
      <c r="G323" s="149">
        <f t="shared" si="49"/>
        <v>1.0693756757621076</v>
      </c>
      <c r="H323" s="149">
        <f t="shared" si="50"/>
        <v>1.0414797615608355</v>
      </c>
      <c r="I323" s="149">
        <f t="shared" si="51"/>
        <v>1.0823828396976538</v>
      </c>
      <c r="J323" s="149">
        <f t="shared" si="52"/>
        <v>1.0516351939382504</v>
      </c>
      <c r="K323" s="149">
        <f t="shared" si="53"/>
        <v>1.0279120165337157</v>
      </c>
      <c r="L323" s="157">
        <f t="shared" si="54"/>
        <v>1.094480338147314</v>
      </c>
      <c r="M323" s="165"/>
      <c r="N323" s="99"/>
    </row>
    <row r="324" spans="1:14" x14ac:dyDescent="0.3">
      <c r="A324" s="193">
        <v>43353</v>
      </c>
      <c r="B324" s="119">
        <v>2.4583E-4</v>
      </c>
      <c r="C324" s="136">
        <f t="shared" si="46"/>
        <v>1.0955888775873601</v>
      </c>
      <c r="D324" s="136">
        <f t="shared" si="47"/>
        <v>1.0464288112414666</v>
      </c>
      <c r="E324" s="136">
        <f t="shared" si="45"/>
        <v>1.0039405402127299</v>
      </c>
      <c r="F324" s="149">
        <f t="shared" si="48"/>
        <v>1.0323124154645587</v>
      </c>
      <c r="G324" s="149">
        <f t="shared" si="49"/>
        <v>1.06963856038448</v>
      </c>
      <c r="H324" s="149">
        <f t="shared" si="50"/>
        <v>1.04173578853062</v>
      </c>
      <c r="I324" s="149">
        <f t="shared" si="51"/>
        <v>1.0826489218711366</v>
      </c>
      <c r="J324" s="149">
        <f t="shared" si="52"/>
        <v>1.0518937174179761</v>
      </c>
      <c r="K324" s="149">
        <f t="shared" si="53"/>
        <v>1.02816470814474</v>
      </c>
      <c r="L324" s="157">
        <f t="shared" si="54"/>
        <v>1.0947493942488407</v>
      </c>
      <c r="M324" s="165"/>
      <c r="N324" s="99"/>
    </row>
    <row r="325" spans="1:14" x14ac:dyDescent="0.3">
      <c r="A325" s="193">
        <v>43354</v>
      </c>
      <c r="B325" s="119">
        <v>2.4583E-4</v>
      </c>
      <c r="C325" s="136">
        <f t="shared" si="46"/>
        <v>1.0958582062011373</v>
      </c>
      <c r="D325" s="136">
        <f t="shared" si="47"/>
        <v>1.0466860548361339</v>
      </c>
      <c r="E325" s="136">
        <f t="shared" si="45"/>
        <v>1.0041873389157303</v>
      </c>
      <c r="F325" s="149">
        <f t="shared" si="48"/>
        <v>1.0325661888256521</v>
      </c>
      <c r="G325" s="149">
        <f t="shared" si="49"/>
        <v>1.0699015096317792</v>
      </c>
      <c r="H325" s="149">
        <f t="shared" si="50"/>
        <v>1.0419918784395144</v>
      </c>
      <c r="I325" s="149">
        <f t="shared" si="51"/>
        <v>1.0829150694556</v>
      </c>
      <c r="J325" s="149">
        <f t="shared" si="52"/>
        <v>1.0521523044505288</v>
      </c>
      <c r="K325" s="149">
        <f t="shared" si="53"/>
        <v>1.0284174618749431</v>
      </c>
      <c r="L325" s="157">
        <f t="shared" si="54"/>
        <v>1.0950185164924287</v>
      </c>
      <c r="M325" s="165"/>
      <c r="N325" s="99"/>
    </row>
    <row r="326" spans="1:14" x14ac:dyDescent="0.3">
      <c r="A326" s="193">
        <v>43355</v>
      </c>
      <c r="B326" s="119">
        <v>2.4583E-4</v>
      </c>
      <c r="C326" s="136">
        <f t="shared" si="46"/>
        <v>1.0961276010239676</v>
      </c>
      <c r="D326" s="136">
        <f t="shared" si="47"/>
        <v>1.046943361668994</v>
      </c>
      <c r="E326" s="136">
        <f t="shared" si="45"/>
        <v>1.004434198289256</v>
      </c>
      <c r="F326" s="149">
        <f t="shared" si="48"/>
        <v>1.0328200245718511</v>
      </c>
      <c r="G326" s="149">
        <f t="shared" si="49"/>
        <v>1.0701645235198918</v>
      </c>
      <c r="H326" s="149">
        <f t="shared" si="50"/>
        <v>1.0422480313029909</v>
      </c>
      <c r="I326" s="149">
        <f t="shared" si="51"/>
        <v>1.0831812824671241</v>
      </c>
      <c r="J326" s="149">
        <f t="shared" si="52"/>
        <v>1.0524109550515317</v>
      </c>
      <c r="K326" s="149">
        <f t="shared" si="53"/>
        <v>1.0286702777395957</v>
      </c>
      <c r="L326" s="157">
        <f t="shared" si="54"/>
        <v>1.0952877048943379</v>
      </c>
      <c r="M326" s="165"/>
      <c r="N326" s="99"/>
    </row>
    <row r="327" spans="1:14" x14ac:dyDescent="0.3">
      <c r="A327" s="193">
        <v>43356</v>
      </c>
      <c r="B327" s="119">
        <v>2.4583E-4</v>
      </c>
      <c r="C327" s="136">
        <f t="shared" si="46"/>
        <v>1.0963970620721271</v>
      </c>
      <c r="D327" s="136">
        <f t="shared" si="47"/>
        <v>1.0472007317555929</v>
      </c>
      <c r="E327" s="136">
        <f t="shared" si="45"/>
        <v>1.0046811183482214</v>
      </c>
      <c r="F327" s="149">
        <f t="shared" si="48"/>
        <v>1.0330739227184915</v>
      </c>
      <c r="G327" s="149">
        <f t="shared" si="49"/>
        <v>1.0704276020647085</v>
      </c>
      <c r="H327" s="149">
        <f t="shared" si="50"/>
        <v>1.042504247136526</v>
      </c>
      <c r="I327" s="149">
        <f t="shared" si="51"/>
        <v>1.0834475609217928</v>
      </c>
      <c r="J327" s="149">
        <f t="shared" si="52"/>
        <v>1.052669669236612</v>
      </c>
      <c r="K327" s="149">
        <f t="shared" si="53"/>
        <v>1.0289231557539724</v>
      </c>
      <c r="L327" s="157">
        <f t="shared" si="54"/>
        <v>1.0955569594708319</v>
      </c>
      <c r="M327" s="165"/>
      <c r="N327" s="99"/>
    </row>
    <row r="328" spans="1:14" x14ac:dyDescent="0.3">
      <c r="A328" s="193">
        <v>43357</v>
      </c>
      <c r="B328" s="119">
        <v>2.4583E-4</v>
      </c>
      <c r="C328" s="136">
        <f t="shared" si="46"/>
        <v>1.0966665893618961</v>
      </c>
      <c r="D328" s="136">
        <f t="shared" si="47"/>
        <v>1.0474581651114803</v>
      </c>
      <c r="E328" s="136">
        <f t="shared" si="45"/>
        <v>1.0049280991075449</v>
      </c>
      <c r="F328" s="149">
        <f t="shared" si="48"/>
        <v>1.0333278832809134</v>
      </c>
      <c r="G328" s="149">
        <f t="shared" si="49"/>
        <v>1.0706907452821239</v>
      </c>
      <c r="H328" s="149">
        <f t="shared" si="50"/>
        <v>1.0427605259555994</v>
      </c>
      <c r="I328" s="149">
        <f t="shared" si="51"/>
        <v>1.0837139048356941</v>
      </c>
      <c r="J328" s="149">
        <f t="shared" si="52"/>
        <v>1.0529284470214002</v>
      </c>
      <c r="K328" s="149">
        <f t="shared" si="53"/>
        <v>1.0291760959333514</v>
      </c>
      <c r="L328" s="157">
        <f t="shared" si="54"/>
        <v>1.0958262802381784</v>
      </c>
      <c r="M328" s="165"/>
      <c r="N328" s="99"/>
    </row>
    <row r="329" spans="1:14" x14ac:dyDescent="0.3">
      <c r="A329" s="193">
        <v>43360</v>
      </c>
      <c r="B329" s="119">
        <v>2.4583E-4</v>
      </c>
      <c r="C329" s="136">
        <f t="shared" si="46"/>
        <v>1.0969361829095587</v>
      </c>
      <c r="D329" s="136">
        <f t="shared" si="47"/>
        <v>1.0477156617522094</v>
      </c>
      <c r="E329" s="136">
        <f t="shared" si="45"/>
        <v>1.0051751405821483</v>
      </c>
      <c r="F329" s="149">
        <f t="shared" si="48"/>
        <v>1.0335819062744602</v>
      </c>
      <c r="G329" s="149">
        <f t="shared" si="49"/>
        <v>1.0709539531880365</v>
      </c>
      <c r="H329" s="149">
        <f t="shared" si="50"/>
        <v>1.043016867775695</v>
      </c>
      <c r="I329" s="149">
        <f t="shared" si="51"/>
        <v>1.0839803142249198</v>
      </c>
      <c r="J329" s="149">
        <f t="shared" si="52"/>
        <v>1.0531872884215314</v>
      </c>
      <c r="K329" s="149">
        <f t="shared" si="53"/>
        <v>1.0294290982930145</v>
      </c>
      <c r="L329" s="157">
        <f t="shared" si="54"/>
        <v>1.0960956672126492</v>
      </c>
      <c r="M329" s="165"/>
      <c r="N329" s="99"/>
    </row>
    <row r="330" spans="1:14" x14ac:dyDescent="0.3">
      <c r="A330" s="193">
        <v>43361</v>
      </c>
      <c r="B330" s="119">
        <v>2.4583E-4</v>
      </c>
      <c r="C330" s="136">
        <f t="shared" si="46"/>
        <v>1.0972058427314033</v>
      </c>
      <c r="D330" s="136">
        <f t="shared" si="47"/>
        <v>1.047973221693338</v>
      </c>
      <c r="E330" s="136">
        <f t="shared" si="45"/>
        <v>1.0054222427869575</v>
      </c>
      <c r="F330" s="149">
        <f t="shared" si="48"/>
        <v>1.0338359917144795</v>
      </c>
      <c r="G330" s="149">
        <f t="shared" si="49"/>
        <v>1.0712172257983485</v>
      </c>
      <c r="H330" s="149">
        <f t="shared" si="50"/>
        <v>1.0432732726123002</v>
      </c>
      <c r="I330" s="149">
        <f t="shared" si="51"/>
        <v>1.0842467891055656</v>
      </c>
      <c r="J330" s="149">
        <f t="shared" si="52"/>
        <v>1.053446193452644</v>
      </c>
      <c r="K330" s="149">
        <f t="shared" si="53"/>
        <v>1.0296821628482478</v>
      </c>
      <c r="L330" s="157">
        <f t="shared" si="54"/>
        <v>1.09636512041052</v>
      </c>
      <c r="M330" s="165"/>
      <c r="N330" s="99"/>
    </row>
    <row r="331" spans="1:14" x14ac:dyDescent="0.3">
      <c r="A331" s="193">
        <v>43362</v>
      </c>
      <c r="B331" s="119">
        <v>2.4583E-4</v>
      </c>
      <c r="C331" s="136">
        <f t="shared" si="46"/>
        <v>1.0974755688437219</v>
      </c>
      <c r="D331" s="136">
        <f t="shared" si="47"/>
        <v>1.0482308449504267</v>
      </c>
      <c r="E331" s="136">
        <f t="shared" si="45"/>
        <v>1.0056694057369018</v>
      </c>
      <c r="F331" s="149">
        <f t="shared" si="48"/>
        <v>1.0340901396163225</v>
      </c>
      <c r="G331" s="149">
        <f t="shared" si="49"/>
        <v>1.0714805631289663</v>
      </c>
      <c r="H331" s="149">
        <f t="shared" si="50"/>
        <v>1.0435297404809063</v>
      </c>
      <c r="I331" s="149">
        <f t="shared" si="51"/>
        <v>1.0845133294937312</v>
      </c>
      <c r="J331" s="149">
        <f t="shared" si="52"/>
        <v>1.0537051621303803</v>
      </c>
      <c r="K331" s="149">
        <f t="shared" si="53"/>
        <v>1.0299352896143406</v>
      </c>
      <c r="L331" s="157">
        <f t="shared" si="54"/>
        <v>1.0966346398480704</v>
      </c>
      <c r="M331" s="165"/>
      <c r="N331" s="99"/>
    </row>
    <row r="332" spans="1:14" x14ac:dyDescent="0.3">
      <c r="A332" s="193">
        <v>43363</v>
      </c>
      <c r="B332" s="119">
        <v>2.4583E-4</v>
      </c>
      <c r="C332" s="136">
        <f t="shared" si="46"/>
        <v>1.0977453612628105</v>
      </c>
      <c r="D332" s="136">
        <f t="shared" si="47"/>
        <v>1.0484885315390409</v>
      </c>
      <c r="E332" s="136">
        <f t="shared" si="45"/>
        <v>1.005916629446914</v>
      </c>
      <c r="F332" s="149">
        <f t="shared" si="48"/>
        <v>1.0343443499953442</v>
      </c>
      <c r="G332" s="149">
        <f t="shared" si="49"/>
        <v>1.0717439651958003</v>
      </c>
      <c r="H332" s="149">
        <f t="shared" si="50"/>
        <v>1.0437862713970085</v>
      </c>
      <c r="I332" s="149">
        <f t="shared" si="51"/>
        <v>1.0847799354055205</v>
      </c>
      <c r="J332" s="149">
        <f t="shared" si="52"/>
        <v>1.0539641944703868</v>
      </c>
      <c r="K332" s="149">
        <f t="shared" si="53"/>
        <v>1.0301884786065862</v>
      </c>
      <c r="L332" s="157">
        <f t="shared" si="54"/>
        <v>1.0969042255415842</v>
      </c>
      <c r="M332" s="165"/>
      <c r="N332" s="99"/>
    </row>
    <row r="333" spans="1:14" x14ac:dyDescent="0.3">
      <c r="A333" s="193">
        <v>43364</v>
      </c>
      <c r="B333" s="119">
        <v>2.4583E-4</v>
      </c>
      <c r="C333" s="136">
        <f t="shared" si="46"/>
        <v>1.0980152200049695</v>
      </c>
      <c r="D333" s="136">
        <f t="shared" si="47"/>
        <v>1.048746281474749</v>
      </c>
      <c r="E333" s="136">
        <f t="shared" si="45"/>
        <v>1.0061639139319307</v>
      </c>
      <c r="F333" s="149">
        <f t="shared" si="48"/>
        <v>1.0345986228669035</v>
      </c>
      <c r="G333" s="149">
        <f t="shared" si="49"/>
        <v>1.0720074320147643</v>
      </c>
      <c r="H333" s="149">
        <f t="shared" si="50"/>
        <v>1.044042865376106</v>
      </c>
      <c r="I333" s="149">
        <f t="shared" si="51"/>
        <v>1.0850466068570412</v>
      </c>
      <c r="J333" s="149">
        <f t="shared" si="52"/>
        <v>1.0542232904883133</v>
      </c>
      <c r="K333" s="149">
        <f t="shared" si="53"/>
        <v>1.0304417298402819</v>
      </c>
      <c r="L333" s="157">
        <f t="shared" si="54"/>
        <v>1.097173877507349</v>
      </c>
      <c r="M333" s="165"/>
      <c r="N333" s="99"/>
    </row>
    <row r="334" spans="1:14" x14ac:dyDescent="0.3">
      <c r="A334" s="193">
        <v>43367</v>
      </c>
      <c r="B334" s="119">
        <v>2.4583E-4</v>
      </c>
      <c r="C334" s="136">
        <f t="shared" si="46"/>
        <v>1.0982851450865032</v>
      </c>
      <c r="D334" s="136">
        <f t="shared" si="47"/>
        <v>1.0490040947731238</v>
      </c>
      <c r="E334" s="136">
        <f t="shared" si="45"/>
        <v>1.0064112592068926</v>
      </c>
      <c r="F334" s="149">
        <f t="shared" si="48"/>
        <v>1.0348529582463628</v>
      </c>
      <c r="G334" s="149">
        <f t="shared" si="49"/>
        <v>1.0722709636017764</v>
      </c>
      <c r="H334" s="149">
        <f t="shared" si="50"/>
        <v>1.0442995224337013</v>
      </c>
      <c r="I334" s="149">
        <f t="shared" si="51"/>
        <v>1.0853133438644047</v>
      </c>
      <c r="J334" s="149">
        <f t="shared" si="52"/>
        <v>1.054482450199814</v>
      </c>
      <c r="K334" s="149">
        <f t="shared" si="53"/>
        <v>1.0306950433307285</v>
      </c>
      <c r="L334" s="157">
        <f t="shared" si="54"/>
        <v>1.0974435957616564</v>
      </c>
      <c r="M334" s="165"/>
      <c r="N334" s="99"/>
    </row>
    <row r="335" spans="1:14" x14ac:dyDescent="0.3">
      <c r="A335" s="193">
        <v>43368</v>
      </c>
      <c r="B335" s="119">
        <v>2.4583E-4</v>
      </c>
      <c r="C335" s="136">
        <f t="shared" si="46"/>
        <v>1.0985551365237196</v>
      </c>
      <c r="D335" s="136">
        <f t="shared" si="47"/>
        <v>1.0492619714497418</v>
      </c>
      <c r="E335" s="136">
        <f t="shared" si="45"/>
        <v>1.0066586652867433</v>
      </c>
      <c r="F335" s="149">
        <f t="shared" si="48"/>
        <v>1.0351073561490884</v>
      </c>
      <c r="G335" s="149">
        <f t="shared" si="49"/>
        <v>1.0725345599727585</v>
      </c>
      <c r="H335" s="149">
        <f t="shared" si="50"/>
        <v>1.044556242585301</v>
      </c>
      <c r="I335" s="149">
        <f t="shared" si="51"/>
        <v>1.0855801464437267</v>
      </c>
      <c r="J335" s="149">
        <f t="shared" si="52"/>
        <v>1.0547416736205466</v>
      </c>
      <c r="K335" s="149">
        <f t="shared" si="53"/>
        <v>1.0309484190932303</v>
      </c>
      <c r="L335" s="157">
        <f t="shared" si="54"/>
        <v>1.0977133803208023</v>
      </c>
      <c r="M335" s="165"/>
      <c r="N335" s="99"/>
    </row>
    <row r="336" spans="1:14" x14ac:dyDescent="0.3">
      <c r="A336" s="193">
        <v>43369</v>
      </c>
      <c r="B336" s="119">
        <v>2.4583E-4</v>
      </c>
      <c r="C336" s="136">
        <f t="shared" si="46"/>
        <v>1.098825194332931</v>
      </c>
      <c r="D336" s="136">
        <f t="shared" si="47"/>
        <v>1.0495199115201832</v>
      </c>
      <c r="E336" s="136">
        <f t="shared" si="45"/>
        <v>1.0069061321864305</v>
      </c>
      <c r="F336" s="149">
        <f t="shared" si="48"/>
        <v>1.0353618165904506</v>
      </c>
      <c r="G336" s="149">
        <f t="shared" si="49"/>
        <v>1.0727982211436364</v>
      </c>
      <c r="H336" s="149">
        <f t="shared" si="50"/>
        <v>1.0448130258464157</v>
      </c>
      <c r="I336" s="149">
        <f t="shared" si="51"/>
        <v>1.0858470146111268</v>
      </c>
      <c r="J336" s="149">
        <f t="shared" si="52"/>
        <v>1.0550009607661726</v>
      </c>
      <c r="K336" s="149">
        <f t="shared" si="53"/>
        <v>1.0312018571430959</v>
      </c>
      <c r="L336" s="157">
        <f t="shared" si="54"/>
        <v>1.0979832312010864</v>
      </c>
      <c r="M336" s="165"/>
    </row>
    <row r="337" spans="1:13" x14ac:dyDescent="0.3">
      <c r="A337" s="193">
        <v>43370</v>
      </c>
      <c r="B337" s="119">
        <v>2.4583E-4</v>
      </c>
      <c r="C337" s="136">
        <f t="shared" si="46"/>
        <v>1.0990953185304537</v>
      </c>
      <c r="D337" s="136">
        <f t="shared" si="47"/>
        <v>1.0497779150000321</v>
      </c>
      <c r="E337" s="136">
        <f t="shared" si="45"/>
        <v>1.0071536599209059</v>
      </c>
      <c r="F337" s="149">
        <f t="shared" si="48"/>
        <v>1.0356163395858229</v>
      </c>
      <c r="G337" s="149">
        <f t="shared" si="49"/>
        <v>1.07306194713034</v>
      </c>
      <c r="H337" s="149">
        <f t="shared" si="50"/>
        <v>1.0450698722325593</v>
      </c>
      <c r="I337" s="149">
        <f t="shared" si="51"/>
        <v>1.0861139483827285</v>
      </c>
      <c r="J337" s="149">
        <f t="shared" si="52"/>
        <v>1.0552603116523576</v>
      </c>
      <c r="K337" s="149">
        <f t="shared" si="53"/>
        <v>1.0314553574956373</v>
      </c>
      <c r="L337" s="157">
        <f t="shared" si="54"/>
        <v>1.0982531484188125</v>
      </c>
      <c r="M337" s="165"/>
    </row>
    <row r="338" spans="1:13" x14ac:dyDescent="0.3">
      <c r="A338" s="193">
        <v>43371</v>
      </c>
      <c r="B338" s="119">
        <v>2.4583E-4</v>
      </c>
      <c r="C338" s="136">
        <f t="shared" si="46"/>
        <v>1.099365509132608</v>
      </c>
      <c r="D338" s="136">
        <f t="shared" si="47"/>
        <v>1.0500359819048766</v>
      </c>
      <c r="E338" s="136">
        <f t="shared" si="45"/>
        <v>1.007401248505124</v>
      </c>
      <c r="F338" s="149">
        <f t="shared" si="48"/>
        <v>1.0358709251505831</v>
      </c>
      <c r="G338" s="149">
        <f t="shared" si="49"/>
        <v>1.0733257379488028</v>
      </c>
      <c r="H338" s="149">
        <f t="shared" si="50"/>
        <v>1.0453267817592502</v>
      </c>
      <c r="I338" s="149">
        <f t="shared" si="51"/>
        <v>1.0863809477746593</v>
      </c>
      <c r="J338" s="149">
        <f t="shared" si="52"/>
        <v>1.0555197262947709</v>
      </c>
      <c r="K338" s="149">
        <f t="shared" si="53"/>
        <v>1.0317089201661704</v>
      </c>
      <c r="L338" s="157">
        <f t="shared" si="54"/>
        <v>1.0985231319902882</v>
      </c>
      <c r="M338" s="165"/>
    </row>
    <row r="339" spans="1:13" x14ac:dyDescent="0.3">
      <c r="A339" s="19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21" t="s">
        <v>29</v>
      </c>
      <c r="B1" s="221"/>
      <c r="C1" s="221" t="str">
        <f>D6</f>
        <v>160.055.401/01</v>
      </c>
      <c r="D1" s="221"/>
      <c r="E1" s="221" t="str">
        <f>D3</f>
        <v>BNDES</v>
      </c>
      <c r="F1" s="221"/>
      <c r="G1" s="221"/>
      <c r="H1" s="153" t="str">
        <f>D4</f>
        <v>Itaú</v>
      </c>
      <c r="I1" s="18">
        <f>G3/1000</f>
        <v>2500</v>
      </c>
      <c r="J1" s="19">
        <f>G5</f>
        <v>0</v>
      </c>
      <c r="K1" s="19">
        <f>G7</f>
        <v>43724</v>
      </c>
    </row>
    <row r="2" spans="1:19" ht="6.75" customHeight="1" x14ac:dyDescent="0.3"/>
    <row r="3" spans="1:19" s="20" customFormat="1" ht="17.25" customHeight="1" x14ac:dyDescent="0.3">
      <c r="C3" s="21" t="s">
        <v>31</v>
      </c>
      <c r="D3" s="22" t="s">
        <v>43</v>
      </c>
      <c r="E3" s="42"/>
      <c r="F3" s="23" t="s">
        <v>13</v>
      </c>
      <c r="G3" s="68">
        <v>2500000</v>
      </c>
      <c r="H3" s="24"/>
      <c r="I3" s="38" t="s">
        <v>34</v>
      </c>
      <c r="J3" s="39"/>
      <c r="K3" s="70"/>
      <c r="L3" s="23" t="s">
        <v>80</v>
      </c>
      <c r="M3" s="71">
        <v>1.7096359999999999</v>
      </c>
      <c r="O3" s="25"/>
      <c r="P3" s="25"/>
      <c r="Q3" s="25"/>
      <c r="R3" s="25"/>
    </row>
    <row r="4" spans="1:19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69">
        <v>42611</v>
      </c>
      <c r="H4" s="28"/>
      <c r="I4" s="21" t="s">
        <v>24</v>
      </c>
      <c r="J4" s="34"/>
      <c r="K4" s="25"/>
      <c r="L4" s="31"/>
      <c r="M4" s="32"/>
      <c r="O4" s="25"/>
      <c r="P4" s="25"/>
      <c r="Q4" s="25"/>
      <c r="R4" s="25"/>
    </row>
    <row r="5" spans="1:19" s="20" customFormat="1" ht="17.25" customHeight="1" x14ac:dyDescent="0.3">
      <c r="C5" s="29" t="s">
        <v>32</v>
      </c>
      <c r="D5" s="27" t="s">
        <v>44</v>
      </c>
      <c r="E5" s="30"/>
      <c r="F5" s="21" t="s">
        <v>6</v>
      </c>
      <c r="G5" s="69"/>
      <c r="H5" s="28"/>
      <c r="I5" s="40" t="s">
        <v>35</v>
      </c>
      <c r="J5" s="41"/>
      <c r="K5" s="25"/>
      <c r="L5" s="23" t="s">
        <v>45</v>
      </c>
      <c r="M5" s="74">
        <v>1.8599999999999998E-2</v>
      </c>
      <c r="N5" s="73" t="s">
        <v>40</v>
      </c>
      <c r="O5" s="124" t="s">
        <v>64</v>
      </c>
      <c r="P5" s="25"/>
      <c r="Q5" s="25"/>
      <c r="R5" s="25"/>
    </row>
    <row r="6" spans="1:19" s="20" customFormat="1" ht="17.25" customHeight="1" x14ac:dyDescent="0.3">
      <c r="A6" s="26"/>
      <c r="C6" s="29" t="s">
        <v>36</v>
      </c>
      <c r="D6" s="66" t="s">
        <v>49</v>
      </c>
      <c r="E6" s="43"/>
      <c r="F6" s="31" t="s">
        <v>11</v>
      </c>
      <c r="G6" s="69">
        <v>42719</v>
      </c>
      <c r="H6" s="28"/>
      <c r="I6" s="21" t="s">
        <v>19</v>
      </c>
      <c r="J6" s="32" t="s">
        <v>47</v>
      </c>
      <c r="K6" s="25"/>
      <c r="L6" s="23" t="s">
        <v>45</v>
      </c>
      <c r="M6" s="74">
        <f>POWER((1+M5),(1/360))-1</f>
        <v>5.1193353302725342E-5</v>
      </c>
      <c r="N6" s="73" t="s">
        <v>41</v>
      </c>
      <c r="O6" s="74">
        <f>POWER((1+M5),(1/365))-1</f>
        <v>5.0492056786088924E-5</v>
      </c>
      <c r="P6" s="25"/>
      <c r="Q6" s="25"/>
    </row>
    <row r="7" spans="1:19" s="20" customFormat="1" ht="17.25" customHeight="1" x14ac:dyDescent="0.3">
      <c r="A7" s="26"/>
      <c r="C7" s="21" t="s">
        <v>14</v>
      </c>
      <c r="D7" s="67">
        <v>34</v>
      </c>
      <c r="E7" s="42"/>
      <c r="F7" s="31" t="s">
        <v>12</v>
      </c>
      <c r="G7" s="69">
        <v>43724</v>
      </c>
      <c r="H7" s="28"/>
      <c r="I7" s="21" t="s">
        <v>20</v>
      </c>
      <c r="J7" s="37"/>
      <c r="K7" s="50"/>
      <c r="L7" s="21"/>
      <c r="M7" s="69"/>
      <c r="N7" s="25"/>
      <c r="O7" s="25"/>
      <c r="P7" s="25"/>
      <c r="Q7" s="25"/>
    </row>
    <row r="8" spans="1:19" s="20" customFormat="1" ht="17.25" customHeight="1" x14ac:dyDescent="0.3">
      <c r="A8" s="26"/>
      <c r="C8" s="21" t="s">
        <v>15</v>
      </c>
      <c r="D8" s="67">
        <f>C16-G4</f>
        <v>140</v>
      </c>
      <c r="E8" s="53"/>
      <c r="F8" s="23" t="s">
        <v>25</v>
      </c>
      <c r="G8" s="34" t="s">
        <v>63</v>
      </c>
      <c r="H8" s="28"/>
      <c r="I8" s="38" t="s">
        <v>26</v>
      </c>
      <c r="J8" s="39"/>
      <c r="K8" s="50"/>
      <c r="L8" s="21" t="s">
        <v>46</v>
      </c>
      <c r="M8" s="74">
        <v>7.0000000000000007E-2</v>
      </c>
      <c r="N8" s="73" t="s">
        <v>40</v>
      </c>
      <c r="O8" s="48"/>
      <c r="P8" s="25"/>
      <c r="Q8" s="25"/>
    </row>
    <row r="9" spans="1:19" s="20" customFormat="1" ht="17.25" customHeight="1" x14ac:dyDescent="0.3">
      <c r="A9" s="26"/>
      <c r="C9" s="21" t="s">
        <v>16</v>
      </c>
      <c r="D9" s="67">
        <f>C15-G4</f>
        <v>108</v>
      </c>
      <c r="E9" s="53"/>
      <c r="F9" s="31" t="s">
        <v>27</v>
      </c>
      <c r="G9" s="32"/>
      <c r="H9" s="28"/>
      <c r="I9" s="21" t="s">
        <v>21</v>
      </c>
      <c r="J9" s="33"/>
      <c r="K9" s="50"/>
      <c r="L9" s="31" t="s">
        <v>46</v>
      </c>
      <c r="M9" s="74">
        <f>POWER((1+M8),(1/360))-1</f>
        <v>1.8795835216289802E-4</v>
      </c>
      <c r="N9" s="73" t="s">
        <v>41</v>
      </c>
      <c r="O9" s="74">
        <f>POWER((1+M8),(1/365))-1</f>
        <v>1.8538334157058856E-4</v>
      </c>
      <c r="P9" s="25"/>
      <c r="Q9" s="25"/>
    </row>
    <row r="10" spans="1:19" s="20" customFormat="1" ht="17.25" customHeight="1" x14ac:dyDescent="0.3">
      <c r="A10" s="26"/>
      <c r="C10" s="21" t="s">
        <v>17</v>
      </c>
      <c r="D10" s="33">
        <v>1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35"/>
      <c r="M10" s="36"/>
      <c r="N10" s="25"/>
      <c r="O10" s="25"/>
      <c r="P10" s="25"/>
      <c r="Q10" s="25"/>
    </row>
    <row r="11" spans="1:19" s="20" customFormat="1" ht="17.25" customHeight="1" x14ac:dyDescent="0.3">
      <c r="A11" s="26"/>
      <c r="C11" s="21" t="s">
        <v>18</v>
      </c>
      <c r="D11" s="33">
        <v>1</v>
      </c>
      <c r="E11" s="75"/>
      <c r="F11" s="35" t="s">
        <v>37</v>
      </c>
      <c r="G11" s="34"/>
      <c r="H11" s="28"/>
      <c r="I11" s="35" t="s">
        <v>23</v>
      </c>
      <c r="J11" s="36"/>
      <c r="K11" s="25"/>
      <c r="L11" s="35"/>
      <c r="M11" s="34"/>
      <c r="N11" s="25"/>
      <c r="O11" s="25"/>
      <c r="P11" s="25"/>
      <c r="Q11" s="25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45</v>
      </c>
      <c r="F13" s="11" t="s">
        <v>46</v>
      </c>
      <c r="G13" s="11" t="s">
        <v>42</v>
      </c>
      <c r="H13" s="11" t="s">
        <v>54</v>
      </c>
      <c r="I13" s="12" t="s">
        <v>52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39</v>
      </c>
      <c r="C14" s="16">
        <v>42611</v>
      </c>
      <c r="D14" s="128"/>
      <c r="E14" s="128"/>
      <c r="F14" s="128"/>
      <c r="G14" s="55"/>
      <c r="H14" s="85" t="e">
        <f>VLOOKUP(C14,#REF!,2,FALSE)</f>
        <v>#REF!</v>
      </c>
      <c r="I14" s="72" t="e">
        <f>G3/H14</f>
        <v>#REF!</v>
      </c>
      <c r="J14" s="16"/>
      <c r="K14" s="55"/>
      <c r="L14" s="55"/>
      <c r="M14" s="55"/>
      <c r="O14" s="3"/>
      <c r="P14" s="45"/>
      <c r="Q14" s="46"/>
      <c r="R14" s="3"/>
      <c r="S14" s="45"/>
    </row>
    <row r="15" spans="1:19" x14ac:dyDescent="0.3">
      <c r="A15" s="61">
        <v>1</v>
      </c>
      <c r="B15" s="8">
        <f t="shared" ref="B15:B48" si="0">C15</f>
        <v>42719</v>
      </c>
      <c r="C15" s="54">
        <v>42719</v>
      </c>
      <c r="D15" s="128"/>
      <c r="E15" s="127" t="e">
        <f>((1+$O$6)^(C15-C14)-1)*I14</f>
        <v>#REF!</v>
      </c>
      <c r="F15" s="123" t="e">
        <f t="shared" ref="F15:F46" si="1">((1+$O$9)^(C15-C14-2)-1)*I14</f>
        <v>#REF!</v>
      </c>
      <c r="G15" s="76" t="e">
        <f>D15+E15+F15</f>
        <v>#REF!</v>
      </c>
      <c r="H15" s="85" t="e">
        <f>VLOOKUP(C15,#REF!,2,FALSE)</f>
        <v>#REF!</v>
      </c>
      <c r="I15" s="72" t="e">
        <f>I14/H14*H15-D15</f>
        <v>#REF!</v>
      </c>
      <c r="J15" s="72">
        <v>65579.58</v>
      </c>
      <c r="K15" s="72"/>
      <c r="L15" s="72">
        <v>65579.58</v>
      </c>
      <c r="M15" s="55"/>
      <c r="O15" s="3"/>
      <c r="P15" s="45"/>
      <c r="Q15" s="46"/>
      <c r="R15" s="3"/>
      <c r="S15" s="45"/>
    </row>
    <row r="16" spans="1:19" x14ac:dyDescent="0.3">
      <c r="A16" s="6">
        <v>2</v>
      </c>
      <c r="B16" s="62">
        <f>C16</f>
        <v>42751</v>
      </c>
      <c r="C16" s="54">
        <v>42751</v>
      </c>
      <c r="D16" s="64" t="e">
        <f>$I$15/33</f>
        <v>#REF!</v>
      </c>
      <c r="E16" s="127" t="e">
        <f t="shared" ref="E16:E48" si="2">((1+$O$6)^(C16-C15)-1)*I15</f>
        <v>#REF!</v>
      </c>
      <c r="F16" s="123" t="e">
        <f t="shared" si="1"/>
        <v>#REF!</v>
      </c>
      <c r="G16" s="76" t="e">
        <f t="shared" ref="G16:G48" si="3">D16+E16+F16</f>
        <v>#REF!</v>
      </c>
      <c r="H16" s="85" t="e">
        <f t="shared" ref="H16:H48" si="4">H15</f>
        <v>#REF!</v>
      </c>
      <c r="I16" s="72" t="e">
        <f t="shared" ref="I16:I48" si="5">I15/H15*H16-D16</f>
        <v>#REF!</v>
      </c>
      <c r="J16" s="72">
        <v>79610.42</v>
      </c>
      <c r="K16" s="72">
        <v>19542.73</v>
      </c>
      <c r="L16" s="72">
        <v>99153.15</v>
      </c>
      <c r="M16" s="65"/>
      <c r="O16" s="51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4">
        <v>42781</v>
      </c>
      <c r="D17" s="64" t="e">
        <f t="shared" ref="D17:D48" si="6">$I$14/33</f>
        <v>#REF!</v>
      </c>
      <c r="E17" s="127" t="e">
        <f t="shared" si="2"/>
        <v>#REF!</v>
      </c>
      <c r="F17" s="123" t="e">
        <f t="shared" si="1"/>
        <v>#REF!</v>
      </c>
      <c r="G17" s="76" t="e">
        <f t="shared" si="3"/>
        <v>#REF!</v>
      </c>
      <c r="H17" s="85" t="e">
        <f t="shared" si="4"/>
        <v>#REF!</v>
      </c>
      <c r="I17" s="72" t="e">
        <f t="shared" si="5"/>
        <v>#REF!</v>
      </c>
      <c r="J17" s="72">
        <v>80458.149999999994</v>
      </c>
      <c r="K17" s="72">
        <v>19152.32</v>
      </c>
      <c r="L17" s="72">
        <v>99610.47</v>
      </c>
      <c r="M17" s="56"/>
      <c r="O17" s="51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4">
        <v>42809</v>
      </c>
      <c r="D18" s="64" t="e">
        <f t="shared" si="6"/>
        <v>#REF!</v>
      </c>
      <c r="E18" s="127" t="e">
        <f t="shared" si="2"/>
        <v>#REF!</v>
      </c>
      <c r="F18" s="123" t="e">
        <f t="shared" si="1"/>
        <v>#REF!</v>
      </c>
      <c r="G18" s="76" t="e">
        <f t="shared" si="3"/>
        <v>#REF!</v>
      </c>
      <c r="H18" s="85" t="e">
        <f t="shared" si="4"/>
        <v>#REF!</v>
      </c>
      <c r="I18" s="72" t="e">
        <f t="shared" si="5"/>
        <v>#REF!</v>
      </c>
      <c r="J18" s="72">
        <v>81134.89</v>
      </c>
      <c r="K18" s="72">
        <v>15297.75</v>
      </c>
      <c r="L18" s="72">
        <v>96432.639999999999</v>
      </c>
      <c r="M18" s="56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3">
        <v>42842</v>
      </c>
      <c r="D19" s="64" t="e">
        <f t="shared" si="6"/>
        <v>#REF!</v>
      </c>
      <c r="E19" s="127" t="e">
        <f t="shared" si="2"/>
        <v>#REF!</v>
      </c>
      <c r="F19" s="123" t="e">
        <f t="shared" si="1"/>
        <v>#REF!</v>
      </c>
      <c r="G19" s="76" t="e">
        <f t="shared" si="3"/>
        <v>#REF!</v>
      </c>
      <c r="H19" s="85" t="e">
        <f t="shared" si="4"/>
        <v>#REF!</v>
      </c>
      <c r="I19" s="72" t="e">
        <f t="shared" si="5"/>
        <v>#REF!</v>
      </c>
      <c r="J19" s="72">
        <v>81951.16</v>
      </c>
      <c r="K19" s="72">
        <v>18288.490000000002</v>
      </c>
      <c r="L19" s="72">
        <v>100239.65</v>
      </c>
      <c r="M19" s="56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4" t="e">
        <f t="shared" si="6"/>
        <v>#REF!</v>
      </c>
      <c r="E20" s="127" t="e">
        <f t="shared" si="2"/>
        <v>#REF!</v>
      </c>
      <c r="F20" s="123" t="e">
        <f t="shared" si="1"/>
        <v>#REF!</v>
      </c>
      <c r="G20" s="76" t="e">
        <f t="shared" si="3"/>
        <v>#REF!</v>
      </c>
      <c r="H20" s="85" t="e">
        <f t="shared" si="4"/>
        <v>#REF!</v>
      </c>
      <c r="I20" s="72" t="e">
        <f t="shared" si="5"/>
        <v>#REF!</v>
      </c>
      <c r="J20" s="72">
        <v>82572.37</v>
      </c>
      <c r="K20" s="72">
        <v>14564.35</v>
      </c>
      <c r="L20" s="72">
        <v>97136.72</v>
      </c>
      <c r="M20" s="56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4" t="e">
        <f t="shared" si="6"/>
        <v>#REF!</v>
      </c>
      <c r="E21" s="127" t="e">
        <f t="shared" si="2"/>
        <v>#REF!</v>
      </c>
      <c r="F21" s="123" t="e">
        <f t="shared" si="1"/>
        <v>#REF!</v>
      </c>
      <c r="G21" s="76" t="e">
        <f t="shared" si="3"/>
        <v>#REF!</v>
      </c>
      <c r="H21" s="85" t="e">
        <f t="shared" si="4"/>
        <v>#REF!</v>
      </c>
      <c r="I21" s="72" t="e">
        <f t="shared" si="5"/>
        <v>#REF!</v>
      </c>
      <c r="J21" s="72">
        <v>83345.89</v>
      </c>
      <c r="K21" s="72">
        <v>18151.89</v>
      </c>
      <c r="L21" s="72">
        <v>101497.78</v>
      </c>
      <c r="M21" s="56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4" t="e">
        <f t="shared" si="6"/>
        <v>#REF!</v>
      </c>
      <c r="E22" s="127" t="e">
        <f t="shared" si="2"/>
        <v>#REF!</v>
      </c>
      <c r="F22" s="123" t="e">
        <f t="shared" si="1"/>
        <v>#REF!</v>
      </c>
      <c r="G22" s="76" t="e">
        <f t="shared" si="3"/>
        <v>#REF!</v>
      </c>
      <c r="H22" s="85" t="e">
        <f t="shared" si="4"/>
        <v>#REF!</v>
      </c>
      <c r="I22" s="72" t="e">
        <f t="shared" si="5"/>
        <v>#REF!</v>
      </c>
      <c r="J22" s="72">
        <v>84020.05</v>
      </c>
      <c r="K22" s="72">
        <v>16105.4</v>
      </c>
      <c r="L22" s="72">
        <v>100125.45</v>
      </c>
      <c r="M22" s="56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4" t="e">
        <f t="shared" si="6"/>
        <v>#REF!</v>
      </c>
      <c r="E23" s="127" t="e">
        <f t="shared" si="2"/>
        <v>#REF!</v>
      </c>
      <c r="F23" s="123" t="e">
        <f t="shared" si="1"/>
        <v>#REF!</v>
      </c>
      <c r="G23" s="76" t="e">
        <f t="shared" si="3"/>
        <v>#REF!</v>
      </c>
      <c r="H23" s="85" t="e">
        <f t="shared" si="4"/>
        <v>#REF!</v>
      </c>
      <c r="I23" s="72" t="e">
        <f t="shared" si="5"/>
        <v>#REF!</v>
      </c>
      <c r="J23" s="72">
        <v>84662.89</v>
      </c>
      <c r="K23" s="72">
        <v>15627.56</v>
      </c>
      <c r="L23" s="72">
        <v>100290.45</v>
      </c>
      <c r="M23" s="56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4" t="e">
        <f t="shared" si="6"/>
        <v>#REF!</v>
      </c>
      <c r="E24" s="127" t="e">
        <f t="shared" si="2"/>
        <v>#REF!</v>
      </c>
      <c r="F24" s="123" t="e">
        <f t="shared" si="1"/>
        <v>#REF!</v>
      </c>
      <c r="G24" s="76" t="e">
        <f t="shared" si="3"/>
        <v>#REF!</v>
      </c>
      <c r="H24" s="85" t="e">
        <f t="shared" si="4"/>
        <v>#REF!</v>
      </c>
      <c r="I24" s="72" t="e">
        <f t="shared" si="5"/>
        <v>#REF!</v>
      </c>
      <c r="J24" s="72">
        <v>85300.01</v>
      </c>
      <c r="K24" s="72">
        <v>15863.19</v>
      </c>
      <c r="L24" s="72">
        <v>101163.2</v>
      </c>
      <c r="M24" s="56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4" t="e">
        <f t="shared" si="6"/>
        <v>#REF!</v>
      </c>
      <c r="E25" s="127" t="e">
        <f t="shared" si="2"/>
        <v>#REF!</v>
      </c>
      <c r="F25" s="123" t="e">
        <f t="shared" si="1"/>
        <v>#REF!</v>
      </c>
      <c r="G25" s="76" t="e">
        <f t="shared" si="3"/>
        <v>#REF!</v>
      </c>
      <c r="H25" s="85" t="e">
        <f t="shared" si="4"/>
        <v>#REF!</v>
      </c>
      <c r="I25" s="72" t="e">
        <f t="shared" si="5"/>
        <v>#REF!</v>
      </c>
      <c r="J25" s="72">
        <v>85832.11</v>
      </c>
      <c r="K25" s="72">
        <v>13925.89</v>
      </c>
      <c r="L25" s="72">
        <v>99758</v>
      </c>
      <c r="M25" s="56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4" t="e">
        <f t="shared" si="6"/>
        <v>#REF!</v>
      </c>
      <c r="E26" s="127" t="e">
        <f t="shared" si="2"/>
        <v>#REF!</v>
      </c>
      <c r="F26" s="123" t="e">
        <f t="shared" si="1"/>
        <v>#REF!</v>
      </c>
      <c r="G26" s="76" t="e">
        <f t="shared" si="3"/>
        <v>#REF!</v>
      </c>
      <c r="H26" s="85" t="e">
        <f t="shared" si="4"/>
        <v>#REF!</v>
      </c>
      <c r="I26" s="72" t="e">
        <f t="shared" si="5"/>
        <v>#REF!</v>
      </c>
      <c r="J26" s="72">
        <v>86365.759999999995</v>
      </c>
      <c r="K26" s="72">
        <v>14102.43</v>
      </c>
      <c r="L26" s="72">
        <v>100468.19</v>
      </c>
      <c r="M26" s="56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4" t="e">
        <f t="shared" si="6"/>
        <v>#REF!</v>
      </c>
      <c r="E27" s="127" t="e">
        <f t="shared" si="2"/>
        <v>#REF!</v>
      </c>
      <c r="F27" s="123" t="e">
        <f t="shared" si="1"/>
        <v>#REF!</v>
      </c>
      <c r="G27" s="76" t="e">
        <f t="shared" si="3"/>
        <v>#REF!</v>
      </c>
      <c r="H27" s="85" t="e">
        <f t="shared" si="4"/>
        <v>#REF!</v>
      </c>
      <c r="I27" s="72" t="e">
        <f t="shared" si="5"/>
        <v>#REF!</v>
      </c>
      <c r="J27" s="72">
        <v>86873.04</v>
      </c>
      <c r="K27" s="72">
        <v>13568.52</v>
      </c>
      <c r="L27" s="72">
        <v>100441.56</v>
      </c>
      <c r="M27" s="56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4" t="e">
        <f t="shared" si="6"/>
        <v>#REF!</v>
      </c>
      <c r="E28" s="127" t="e">
        <f t="shared" si="2"/>
        <v>#REF!</v>
      </c>
      <c r="F28" s="123" t="e">
        <f t="shared" si="1"/>
        <v>#REF!</v>
      </c>
      <c r="G28" s="76" t="e">
        <f t="shared" si="3"/>
        <v>#REF!</v>
      </c>
      <c r="H28" s="85" t="e">
        <f t="shared" si="4"/>
        <v>#REF!</v>
      </c>
      <c r="I28" s="72" t="e">
        <f t="shared" si="5"/>
        <v>#REF!</v>
      </c>
      <c r="J28" s="72">
        <v>87311.16</v>
      </c>
      <c r="K28" s="72">
        <v>11773.39</v>
      </c>
      <c r="L28" s="72">
        <v>99084.55</v>
      </c>
      <c r="M28" s="56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4" t="e">
        <f t="shared" si="6"/>
        <v>#REF!</v>
      </c>
      <c r="E29" s="127" t="e">
        <f t="shared" si="2"/>
        <v>#REF!</v>
      </c>
      <c r="F29" s="123" t="e">
        <f t="shared" si="1"/>
        <v>#REF!</v>
      </c>
      <c r="G29" s="76" t="e">
        <f t="shared" si="3"/>
        <v>#REF!</v>
      </c>
      <c r="H29" s="85" t="e">
        <f t="shared" si="4"/>
        <v>#REF!</v>
      </c>
      <c r="I29" s="72" t="e">
        <f t="shared" si="5"/>
        <v>#REF!</v>
      </c>
      <c r="J29" s="72">
        <v>87796.33</v>
      </c>
      <c r="K29" s="72">
        <v>12466.11</v>
      </c>
      <c r="L29" s="72">
        <v>100262.44</v>
      </c>
      <c r="M29" s="56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4" t="e">
        <f t="shared" si="6"/>
        <v>#REF!</v>
      </c>
      <c r="E30" s="127" t="e">
        <f t="shared" si="2"/>
        <v>#REF!</v>
      </c>
      <c r="F30" s="123" t="e">
        <f t="shared" si="1"/>
        <v>#REF!</v>
      </c>
      <c r="G30" s="76" t="e">
        <f t="shared" si="3"/>
        <v>#REF!</v>
      </c>
      <c r="H30" s="85" t="e">
        <f t="shared" si="4"/>
        <v>#REF!</v>
      </c>
      <c r="I30" s="72" t="e">
        <f t="shared" si="5"/>
        <v>#REF!</v>
      </c>
      <c r="J30" s="72">
        <v>88246.1</v>
      </c>
      <c r="K30" s="72">
        <v>11334.74</v>
      </c>
      <c r="L30" s="72">
        <v>99580.84</v>
      </c>
      <c r="M30" s="56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4" t="e">
        <f t="shared" si="6"/>
        <v>#REF!</v>
      </c>
      <c r="E31" s="127" t="e">
        <f t="shared" si="2"/>
        <v>#REF!</v>
      </c>
      <c r="F31" s="123" t="e">
        <f t="shared" si="1"/>
        <v>#REF!</v>
      </c>
      <c r="G31" s="76" t="e">
        <f t="shared" si="3"/>
        <v>#REF!</v>
      </c>
      <c r="H31" s="85" t="e">
        <f t="shared" si="4"/>
        <v>#REF!</v>
      </c>
      <c r="I31" s="72" t="e">
        <f t="shared" si="5"/>
        <v>#REF!</v>
      </c>
      <c r="J31" s="72">
        <v>88708.45</v>
      </c>
      <c r="K31" s="72">
        <v>11336.06</v>
      </c>
      <c r="L31" s="72">
        <v>100044.51</v>
      </c>
      <c r="M31" s="56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7" t="e">
        <f t="shared" si="6"/>
        <v>#REF!</v>
      </c>
      <c r="E32" s="131" t="e">
        <f t="shared" si="2"/>
        <v>#REF!</v>
      </c>
      <c r="F32" s="123" t="e">
        <f t="shared" si="1"/>
        <v>#REF!</v>
      </c>
      <c r="G32" s="76" t="e">
        <f t="shared" si="3"/>
        <v>#REF!</v>
      </c>
      <c r="H32" s="132" t="e">
        <f t="shared" si="4"/>
        <v>#REF!</v>
      </c>
      <c r="I32" s="133" t="e">
        <f t="shared" si="5"/>
        <v>#REF!</v>
      </c>
      <c r="J32" s="72">
        <v>89146.25</v>
      </c>
      <c r="K32" s="72">
        <v>10245.049999999999</v>
      </c>
      <c r="L32" s="72">
        <v>99391.3</v>
      </c>
      <c r="M32" s="56"/>
      <c r="O32" s="3"/>
      <c r="P32" s="3"/>
      <c r="Q32" s="3"/>
      <c r="R32" s="3"/>
    </row>
    <row r="33" spans="1:18" ht="15" thickBot="1" x14ac:dyDescent="0.35">
      <c r="A33" s="86">
        <v>19</v>
      </c>
      <c r="B33" s="87">
        <f t="shared" si="0"/>
        <v>43266</v>
      </c>
      <c r="C33" s="88">
        <v>43266</v>
      </c>
      <c r="D33" s="89" t="e">
        <f t="shared" si="6"/>
        <v>#REF!</v>
      </c>
      <c r="E33" s="129" t="e">
        <f t="shared" si="2"/>
        <v>#REF!</v>
      </c>
      <c r="F33" s="123" t="e">
        <f t="shared" si="1"/>
        <v>#REF!</v>
      </c>
      <c r="G33" s="90" t="e">
        <f t="shared" si="3"/>
        <v>#REF!</v>
      </c>
      <c r="H33" s="91" t="e">
        <f t="shared" si="4"/>
        <v>#REF!</v>
      </c>
      <c r="I33" s="134" t="e">
        <f t="shared" si="5"/>
        <v>#REF!</v>
      </c>
      <c r="J33" s="92"/>
      <c r="K33" s="92"/>
      <c r="L33" s="92"/>
      <c r="M33" s="92"/>
      <c r="O33" s="3"/>
      <c r="P33" s="3"/>
      <c r="Q33" s="3"/>
      <c r="R33" s="3"/>
    </row>
    <row r="34" spans="1:18" ht="15" thickTop="1" x14ac:dyDescent="0.3">
      <c r="A34" s="61">
        <v>20</v>
      </c>
      <c r="B34" s="62">
        <f t="shared" si="0"/>
        <v>43297</v>
      </c>
      <c r="C34" s="63">
        <v>43297</v>
      </c>
      <c r="D34" s="64" t="e">
        <f t="shared" si="6"/>
        <v>#REF!</v>
      </c>
      <c r="E34" s="127" t="e">
        <f t="shared" si="2"/>
        <v>#REF!</v>
      </c>
      <c r="F34" s="123" t="e">
        <f t="shared" si="1"/>
        <v>#REF!</v>
      </c>
      <c r="G34" s="82" t="e">
        <f t="shared" si="3"/>
        <v>#REF!</v>
      </c>
      <c r="H34" s="85" t="e">
        <f t="shared" si="4"/>
        <v>#REF!</v>
      </c>
      <c r="I34" s="72" t="e">
        <f t="shared" si="5"/>
        <v>#REF!</v>
      </c>
      <c r="J34" s="63"/>
      <c r="K34" s="56"/>
      <c r="L34" s="56"/>
      <c r="M34" s="56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4" t="e">
        <f t="shared" si="6"/>
        <v>#REF!</v>
      </c>
      <c r="E35" s="127" t="e">
        <f t="shared" si="2"/>
        <v>#REF!</v>
      </c>
      <c r="F35" s="123" t="e">
        <f t="shared" si="1"/>
        <v>#REF!</v>
      </c>
      <c r="G35" s="76" t="e">
        <f t="shared" si="3"/>
        <v>#REF!</v>
      </c>
      <c r="H35" s="85" t="e">
        <f t="shared" si="4"/>
        <v>#REF!</v>
      </c>
      <c r="I35" s="72" t="e">
        <f t="shared" si="5"/>
        <v>#REF!</v>
      </c>
      <c r="J35" s="13"/>
      <c r="K35" s="56"/>
      <c r="L35" s="56"/>
      <c r="M35" s="56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4" t="e">
        <f t="shared" si="6"/>
        <v>#REF!</v>
      </c>
      <c r="E36" s="127" t="e">
        <f t="shared" si="2"/>
        <v>#REF!</v>
      </c>
      <c r="F36" s="123" t="e">
        <f t="shared" si="1"/>
        <v>#REF!</v>
      </c>
      <c r="G36" s="76" t="e">
        <f t="shared" si="3"/>
        <v>#REF!</v>
      </c>
      <c r="H36" s="85" t="e">
        <f t="shared" si="4"/>
        <v>#REF!</v>
      </c>
      <c r="I36" s="72" t="e">
        <f t="shared" si="5"/>
        <v>#REF!</v>
      </c>
      <c r="J36" s="13"/>
      <c r="K36" s="56"/>
      <c r="L36" s="56"/>
      <c r="M36" s="56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4" t="e">
        <f t="shared" si="6"/>
        <v>#REF!</v>
      </c>
      <c r="E37" s="127" t="e">
        <f t="shared" si="2"/>
        <v>#REF!</v>
      </c>
      <c r="F37" s="123" t="e">
        <f t="shared" si="1"/>
        <v>#REF!</v>
      </c>
      <c r="G37" s="76" t="e">
        <f t="shared" si="3"/>
        <v>#REF!</v>
      </c>
      <c r="H37" s="85" t="e">
        <f t="shared" si="4"/>
        <v>#REF!</v>
      </c>
      <c r="I37" s="72" t="e">
        <f t="shared" si="5"/>
        <v>#REF!</v>
      </c>
      <c r="J37" s="13"/>
      <c r="K37" s="56"/>
      <c r="L37" s="56"/>
      <c r="M37" s="56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4" t="e">
        <f t="shared" si="6"/>
        <v>#REF!</v>
      </c>
      <c r="E38" s="127" t="e">
        <f t="shared" si="2"/>
        <v>#REF!</v>
      </c>
      <c r="F38" s="123" t="e">
        <f t="shared" si="1"/>
        <v>#REF!</v>
      </c>
      <c r="G38" s="76" t="e">
        <f t="shared" si="3"/>
        <v>#REF!</v>
      </c>
      <c r="H38" s="85" t="e">
        <f t="shared" si="4"/>
        <v>#REF!</v>
      </c>
      <c r="I38" s="72" t="e">
        <f t="shared" si="5"/>
        <v>#REF!</v>
      </c>
      <c r="J38" s="13"/>
      <c r="K38" s="56"/>
      <c r="L38" s="56"/>
      <c r="M38" s="56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4" t="e">
        <f t="shared" si="6"/>
        <v>#REF!</v>
      </c>
      <c r="E39" s="127" t="e">
        <f t="shared" si="2"/>
        <v>#REF!</v>
      </c>
      <c r="F39" s="123" t="e">
        <f t="shared" si="1"/>
        <v>#REF!</v>
      </c>
      <c r="G39" s="76" t="e">
        <f t="shared" si="3"/>
        <v>#REF!</v>
      </c>
      <c r="H39" s="85" t="e">
        <f t="shared" si="4"/>
        <v>#REF!</v>
      </c>
      <c r="I39" s="72" t="e">
        <f t="shared" si="5"/>
        <v>#REF!</v>
      </c>
      <c r="J39" s="13"/>
      <c r="K39" s="56"/>
      <c r="L39" s="56"/>
      <c r="M39" s="56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4" t="e">
        <f t="shared" si="6"/>
        <v>#REF!</v>
      </c>
      <c r="E40" s="127" t="e">
        <f t="shared" si="2"/>
        <v>#REF!</v>
      </c>
      <c r="F40" s="123" t="e">
        <f t="shared" si="1"/>
        <v>#REF!</v>
      </c>
      <c r="G40" s="76" t="e">
        <f t="shared" si="3"/>
        <v>#REF!</v>
      </c>
      <c r="H40" s="85" t="e">
        <f t="shared" si="4"/>
        <v>#REF!</v>
      </c>
      <c r="I40" s="72" t="e">
        <f t="shared" si="5"/>
        <v>#REF!</v>
      </c>
      <c r="J40" s="13"/>
      <c r="K40" s="56"/>
      <c r="L40" s="56"/>
      <c r="M40" s="56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4" t="e">
        <f t="shared" si="6"/>
        <v>#REF!</v>
      </c>
      <c r="E41" s="127" t="e">
        <f t="shared" si="2"/>
        <v>#REF!</v>
      </c>
      <c r="F41" s="123" t="e">
        <f t="shared" si="1"/>
        <v>#REF!</v>
      </c>
      <c r="G41" s="76" t="e">
        <f t="shared" si="3"/>
        <v>#REF!</v>
      </c>
      <c r="H41" s="85" t="e">
        <f t="shared" si="4"/>
        <v>#REF!</v>
      </c>
      <c r="I41" s="72" t="e">
        <f t="shared" si="5"/>
        <v>#REF!</v>
      </c>
      <c r="J41" s="13"/>
      <c r="K41" s="56"/>
      <c r="L41" s="56"/>
      <c r="M41" s="56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4" t="e">
        <f t="shared" si="6"/>
        <v>#REF!</v>
      </c>
      <c r="E42" s="127" t="e">
        <f t="shared" si="2"/>
        <v>#REF!</v>
      </c>
      <c r="F42" s="123" t="e">
        <f t="shared" si="1"/>
        <v>#REF!</v>
      </c>
      <c r="G42" s="76" t="e">
        <f t="shared" si="3"/>
        <v>#REF!</v>
      </c>
      <c r="H42" s="85" t="e">
        <f t="shared" si="4"/>
        <v>#REF!</v>
      </c>
      <c r="I42" s="72" t="e">
        <f t="shared" si="5"/>
        <v>#REF!</v>
      </c>
      <c r="J42" s="13"/>
      <c r="K42" s="56"/>
      <c r="L42" s="56"/>
      <c r="M42" s="56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4" t="e">
        <f t="shared" si="6"/>
        <v>#REF!</v>
      </c>
      <c r="E43" s="127" t="e">
        <f t="shared" si="2"/>
        <v>#REF!</v>
      </c>
      <c r="F43" s="123" t="e">
        <f t="shared" si="1"/>
        <v>#REF!</v>
      </c>
      <c r="G43" s="76" t="e">
        <f t="shared" si="3"/>
        <v>#REF!</v>
      </c>
      <c r="H43" s="85" t="e">
        <f t="shared" si="4"/>
        <v>#REF!</v>
      </c>
      <c r="I43" s="72" t="e">
        <f t="shared" si="5"/>
        <v>#REF!</v>
      </c>
      <c r="J43" s="13"/>
      <c r="K43" s="56"/>
      <c r="L43" s="56"/>
      <c r="M43" s="56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4" t="e">
        <f t="shared" si="6"/>
        <v>#REF!</v>
      </c>
      <c r="E44" s="127" t="e">
        <f t="shared" si="2"/>
        <v>#REF!</v>
      </c>
      <c r="F44" s="123" t="e">
        <f t="shared" si="1"/>
        <v>#REF!</v>
      </c>
      <c r="G44" s="76" t="e">
        <f t="shared" si="3"/>
        <v>#REF!</v>
      </c>
      <c r="H44" s="85" t="e">
        <f t="shared" si="4"/>
        <v>#REF!</v>
      </c>
      <c r="I44" s="72" t="e">
        <f t="shared" si="5"/>
        <v>#REF!</v>
      </c>
      <c r="J44" s="13"/>
      <c r="K44" s="56"/>
      <c r="L44" s="56"/>
      <c r="M44" s="56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4" t="e">
        <f t="shared" si="6"/>
        <v>#REF!</v>
      </c>
      <c r="E45" s="127" t="e">
        <f t="shared" si="2"/>
        <v>#REF!</v>
      </c>
      <c r="F45" s="123" t="e">
        <f t="shared" si="1"/>
        <v>#REF!</v>
      </c>
      <c r="G45" s="76" t="e">
        <f t="shared" si="3"/>
        <v>#REF!</v>
      </c>
      <c r="H45" s="85" t="e">
        <f t="shared" si="4"/>
        <v>#REF!</v>
      </c>
      <c r="I45" s="72" t="e">
        <f t="shared" si="5"/>
        <v>#REF!</v>
      </c>
      <c r="J45" s="13"/>
      <c r="K45" s="56"/>
      <c r="L45" s="56"/>
      <c r="M45" s="56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4" t="e">
        <f t="shared" si="6"/>
        <v>#REF!</v>
      </c>
      <c r="E46" s="127" t="e">
        <f t="shared" si="2"/>
        <v>#REF!</v>
      </c>
      <c r="F46" s="123" t="e">
        <f t="shared" si="1"/>
        <v>#REF!</v>
      </c>
      <c r="G46" s="76" t="e">
        <f t="shared" si="3"/>
        <v>#REF!</v>
      </c>
      <c r="H46" s="85" t="e">
        <f t="shared" si="4"/>
        <v>#REF!</v>
      </c>
      <c r="I46" s="72" t="e">
        <f t="shared" si="5"/>
        <v>#REF!</v>
      </c>
      <c r="J46" s="13"/>
      <c r="K46" s="56"/>
      <c r="L46" s="56"/>
      <c r="M46" s="56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4" t="e">
        <f>$I$14/33</f>
        <v>#REF!</v>
      </c>
      <c r="E47" s="127" t="e">
        <f t="shared" si="2"/>
        <v>#REF!</v>
      </c>
      <c r="F47" s="123" t="e">
        <f>((1+$O$9)^(C47-C46-2)-1)*I46</f>
        <v>#REF!</v>
      </c>
      <c r="G47" s="76" t="e">
        <f t="shared" si="3"/>
        <v>#REF!</v>
      </c>
      <c r="H47" s="85" t="e">
        <f t="shared" si="4"/>
        <v>#REF!</v>
      </c>
      <c r="I47" s="72" t="e">
        <f t="shared" si="5"/>
        <v>#REF!</v>
      </c>
      <c r="J47" s="13"/>
      <c r="K47" s="56"/>
      <c r="L47" s="56"/>
      <c r="M47" s="56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4" t="e">
        <f t="shared" si="6"/>
        <v>#REF!</v>
      </c>
      <c r="E48" s="127" t="e">
        <f t="shared" si="2"/>
        <v>#REF!</v>
      </c>
      <c r="F48" s="123" t="e">
        <f>((1+$O$9)^(C48-C47-2)-1)*I47</f>
        <v>#REF!</v>
      </c>
      <c r="G48" s="76" t="e">
        <f t="shared" si="3"/>
        <v>#REF!</v>
      </c>
      <c r="H48" s="85" t="e">
        <f t="shared" si="4"/>
        <v>#REF!</v>
      </c>
      <c r="I48" s="72" t="e">
        <f t="shared" si="5"/>
        <v>#REF!</v>
      </c>
      <c r="J48" s="13"/>
      <c r="K48" s="56"/>
      <c r="L48" s="56"/>
      <c r="M48" s="56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3" t="e">
        <f>SUM(D14:D48)</f>
        <v>#REF!</v>
      </c>
      <c r="E49" s="93" t="e">
        <f>SUM(E14:E48)</f>
        <v>#REF!</v>
      </c>
      <c r="F49" s="93" t="e">
        <f>SUM(F14:F48)</f>
        <v>#REF!</v>
      </c>
      <c r="G49" s="93" t="e">
        <f>SUM(G14:G48)</f>
        <v>#REF!</v>
      </c>
      <c r="H49" s="83"/>
      <c r="I49" s="94"/>
      <c r="J49" s="14"/>
      <c r="K49" s="58"/>
      <c r="L49" s="58"/>
      <c r="M49" s="58"/>
      <c r="N49" s="2"/>
    </row>
    <row r="50" spans="1:18" x14ac:dyDescent="0.3">
      <c r="C50" s="78" t="s">
        <v>50</v>
      </c>
      <c r="D50" s="95">
        <v>1462299.5772200001</v>
      </c>
      <c r="E50" s="95">
        <v>45827.304901000003</v>
      </c>
      <c r="F50" s="95">
        <v>166114.907068</v>
      </c>
      <c r="G50" s="95">
        <v>1674241.7891889999</v>
      </c>
      <c r="H50" s="84"/>
      <c r="I50" s="60"/>
      <c r="J50" s="60"/>
      <c r="K50" s="60"/>
      <c r="L50" s="3"/>
      <c r="M50" s="3"/>
      <c r="O50" s="3"/>
      <c r="P50" s="3"/>
      <c r="Q50" s="3"/>
      <c r="R50" s="3"/>
    </row>
    <row r="51" spans="1:18" x14ac:dyDescent="0.3">
      <c r="C51" s="78" t="s">
        <v>51</v>
      </c>
      <c r="D51" s="96" t="e">
        <f>D49-D50</f>
        <v>#REF!</v>
      </c>
      <c r="E51" s="96" t="e">
        <f>E49-E50</f>
        <v>#REF!</v>
      </c>
      <c r="F51" s="96" t="e">
        <f>F49-F50</f>
        <v>#REF!</v>
      </c>
      <c r="G51" s="96" t="e">
        <f>G49-G50</f>
        <v>#REF!</v>
      </c>
      <c r="H51" s="84"/>
      <c r="I51" s="60"/>
      <c r="J51" s="60"/>
      <c r="K51" s="60"/>
      <c r="L51" s="3"/>
      <c r="M51" s="3"/>
      <c r="O51" s="3"/>
      <c r="P51" s="3"/>
      <c r="Q51" s="3"/>
      <c r="R51" s="3"/>
    </row>
    <row r="52" spans="1:18" x14ac:dyDescent="0.3">
      <c r="I52" s="60"/>
      <c r="J52" s="60"/>
      <c r="K52" s="60"/>
      <c r="L52" s="3"/>
      <c r="M52" s="3"/>
      <c r="O52" s="3"/>
      <c r="P52" s="3"/>
      <c r="Q52" s="3"/>
      <c r="R52" s="3"/>
    </row>
    <row r="53" spans="1:18" x14ac:dyDescent="0.3">
      <c r="B53" s="125"/>
      <c r="I53" s="60"/>
      <c r="J53" s="60"/>
      <c r="K53" s="60"/>
      <c r="L53" s="3"/>
      <c r="M53" s="3"/>
      <c r="O53" s="3"/>
      <c r="P53" s="3"/>
      <c r="Q53" s="3"/>
      <c r="R53" s="3"/>
    </row>
    <row r="54" spans="1:18" x14ac:dyDescent="0.3">
      <c r="B54" s="125"/>
      <c r="C54" s="47"/>
      <c r="D54" s="47"/>
      <c r="E54" s="47"/>
      <c r="F54" s="77"/>
      <c r="G54" s="173">
        <f>2500000/33</f>
        <v>75757.57575757576</v>
      </c>
      <c r="H54" s="77"/>
      <c r="I54" s="78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5"/>
      <c r="C55" s="47"/>
      <c r="D55" s="47"/>
      <c r="E55" s="47"/>
      <c r="G55" s="176">
        <v>1.7096359999999999</v>
      </c>
      <c r="H55" s="77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5"/>
      <c r="C56" s="47"/>
      <c r="D56" s="47"/>
      <c r="E56" s="47"/>
      <c r="F56" s="77"/>
      <c r="G56" s="77">
        <f>G54/G55</f>
        <v>44312.108400604433</v>
      </c>
      <c r="H56" s="77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5"/>
      <c r="C57" s="47"/>
      <c r="D57" s="47"/>
      <c r="E57" s="47"/>
      <c r="G57" s="176">
        <f>G58/G56</f>
        <v>2.011780825098</v>
      </c>
    </row>
    <row r="58" spans="1:18" x14ac:dyDescent="0.3">
      <c r="B58" s="125"/>
      <c r="C58" s="126"/>
      <c r="D58" s="47"/>
      <c r="E58" s="47"/>
      <c r="F58" s="77"/>
      <c r="G58" s="173">
        <v>89146.25</v>
      </c>
      <c r="H58" s="77"/>
      <c r="I58" s="78"/>
      <c r="J58" s="3"/>
      <c r="K58" s="3"/>
    </row>
    <row r="59" spans="1:18" x14ac:dyDescent="0.3">
      <c r="C59" s="79"/>
      <c r="D59" s="79"/>
      <c r="E59" s="47"/>
      <c r="F59" s="47"/>
      <c r="G59" s="77"/>
      <c r="H59" s="77"/>
      <c r="I59" s="78"/>
      <c r="J59" s="3"/>
      <c r="K59" s="3"/>
    </row>
    <row r="60" spans="1:18" x14ac:dyDescent="0.3">
      <c r="D60" s="78"/>
      <c r="E60" s="77"/>
      <c r="F60" s="77"/>
      <c r="G60" s="77"/>
      <c r="H60" s="77"/>
      <c r="J60" s="3"/>
      <c r="K60" s="3"/>
    </row>
    <row r="61" spans="1:18" x14ac:dyDescent="0.3">
      <c r="D61" s="78"/>
      <c r="E61" s="77"/>
      <c r="F61" s="77"/>
      <c r="G61" s="77"/>
      <c r="H61" s="77"/>
    </row>
    <row r="63" spans="1:18" x14ac:dyDescent="0.3">
      <c r="E63" s="47"/>
      <c r="F63" s="78"/>
    </row>
    <row r="64" spans="1:18" x14ac:dyDescent="0.3">
      <c r="E64" s="47"/>
      <c r="F64" s="78"/>
    </row>
    <row r="65" spans="5:5" x14ac:dyDescent="0.3">
      <c r="E65" s="47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21" t="s">
        <v>29</v>
      </c>
      <c r="B1" s="221"/>
      <c r="C1" s="221" t="str">
        <f>D6</f>
        <v>160.055.401/01</v>
      </c>
      <c r="D1" s="221"/>
      <c r="E1" s="221" t="str">
        <f>D3</f>
        <v>BNDES</v>
      </c>
      <c r="F1" s="221"/>
      <c r="G1" s="221"/>
      <c r="H1" s="153" t="str">
        <f>D4</f>
        <v>Itaú</v>
      </c>
      <c r="I1" s="18">
        <f>G3/1000</f>
        <v>3500</v>
      </c>
      <c r="J1" s="19">
        <f>G5</f>
        <v>0</v>
      </c>
      <c r="K1" s="19">
        <f>G7</f>
        <v>43724</v>
      </c>
    </row>
    <row r="2" spans="1:19" ht="6.75" customHeight="1" x14ac:dyDescent="0.3"/>
    <row r="3" spans="1:19" s="20" customFormat="1" ht="17.25" customHeight="1" x14ac:dyDescent="0.3">
      <c r="C3" s="21" t="s">
        <v>31</v>
      </c>
      <c r="D3" s="22" t="s">
        <v>43</v>
      </c>
      <c r="E3" s="42"/>
      <c r="F3" s="23" t="s">
        <v>13</v>
      </c>
      <c r="G3" s="68">
        <v>3500000</v>
      </c>
      <c r="H3" s="24"/>
      <c r="I3" s="38" t="s">
        <v>34</v>
      </c>
      <c r="J3" s="39"/>
      <c r="K3" s="70"/>
      <c r="L3" s="23" t="s">
        <v>53</v>
      </c>
      <c r="M3" s="71">
        <v>1.7096359999999999</v>
      </c>
      <c r="O3" s="25"/>
      <c r="P3" s="25"/>
      <c r="Q3" s="25"/>
      <c r="R3" s="25"/>
    </row>
    <row r="4" spans="1:19" s="20" customFormat="1" ht="17.25" customHeight="1" x14ac:dyDescent="0.3">
      <c r="A4" s="26"/>
      <c r="C4" s="21" t="s">
        <v>33</v>
      </c>
      <c r="D4" s="22" t="s">
        <v>1</v>
      </c>
      <c r="E4" s="30"/>
      <c r="F4" s="21" t="s">
        <v>7</v>
      </c>
      <c r="G4" s="69">
        <v>42611</v>
      </c>
      <c r="H4" s="28"/>
      <c r="I4" s="21" t="s">
        <v>24</v>
      </c>
      <c r="J4" s="34"/>
      <c r="K4" s="25"/>
      <c r="L4" s="31"/>
      <c r="M4" s="32"/>
      <c r="O4" s="25"/>
      <c r="P4" s="25"/>
      <c r="Q4" s="25"/>
      <c r="R4" s="25"/>
    </row>
    <row r="5" spans="1:19" s="20" customFormat="1" ht="17.25" customHeight="1" x14ac:dyDescent="0.3">
      <c r="C5" s="29" t="s">
        <v>32</v>
      </c>
      <c r="D5" s="27" t="s">
        <v>44</v>
      </c>
      <c r="E5" s="30"/>
      <c r="F5" s="21" t="s">
        <v>6</v>
      </c>
      <c r="G5" s="69"/>
      <c r="H5" s="28"/>
      <c r="I5" s="40" t="s">
        <v>35</v>
      </c>
      <c r="J5" s="41"/>
      <c r="K5" s="25"/>
      <c r="L5" s="23" t="s">
        <v>45</v>
      </c>
      <c r="M5" s="74">
        <v>1.8599999999999998E-2</v>
      </c>
      <c r="N5" s="73" t="s">
        <v>40</v>
      </c>
      <c r="O5" s="124" t="s">
        <v>64</v>
      </c>
      <c r="P5" s="25"/>
      <c r="Q5" s="25"/>
      <c r="R5" s="25"/>
    </row>
    <row r="6" spans="1:19" s="20" customFormat="1" ht="17.25" customHeight="1" x14ac:dyDescent="0.3">
      <c r="A6" s="26"/>
      <c r="C6" s="29" t="s">
        <v>36</v>
      </c>
      <c r="D6" s="66" t="s">
        <v>49</v>
      </c>
      <c r="E6" s="43"/>
      <c r="F6" s="31" t="s">
        <v>11</v>
      </c>
      <c r="G6" s="69">
        <v>42719</v>
      </c>
      <c r="H6" s="28"/>
      <c r="I6" s="21" t="s">
        <v>19</v>
      </c>
      <c r="J6" s="32" t="s">
        <v>47</v>
      </c>
      <c r="K6" s="25"/>
      <c r="L6" s="23" t="s">
        <v>45</v>
      </c>
      <c r="M6" s="74">
        <f>POWER((1+M5),(1/360))-1</f>
        <v>5.1193353302725342E-5</v>
      </c>
      <c r="N6" s="73" t="s">
        <v>41</v>
      </c>
      <c r="O6" s="74">
        <f>POWER((1+M5),(1/365))-1</f>
        <v>5.0492056786088924E-5</v>
      </c>
      <c r="P6" s="25"/>
      <c r="Q6" s="25"/>
    </row>
    <row r="7" spans="1:19" s="20" customFormat="1" ht="17.25" customHeight="1" x14ac:dyDescent="0.3">
      <c r="A7" s="26"/>
      <c r="C7" s="21" t="s">
        <v>14</v>
      </c>
      <c r="D7" s="67">
        <v>34</v>
      </c>
      <c r="E7" s="42"/>
      <c r="F7" s="31" t="s">
        <v>12</v>
      </c>
      <c r="G7" s="69">
        <v>43724</v>
      </c>
      <c r="H7" s="28"/>
      <c r="I7" s="21" t="s">
        <v>20</v>
      </c>
      <c r="J7" s="37"/>
      <c r="K7" s="50"/>
      <c r="L7" s="21"/>
      <c r="M7" s="69"/>
      <c r="N7" s="25"/>
      <c r="O7" s="25"/>
      <c r="P7" s="25"/>
      <c r="Q7" s="25"/>
    </row>
    <row r="8" spans="1:19" s="20" customFormat="1" ht="17.25" customHeight="1" x14ac:dyDescent="0.3">
      <c r="A8" s="26"/>
      <c r="C8" s="21" t="s">
        <v>15</v>
      </c>
      <c r="D8" s="67">
        <f>C16-G4</f>
        <v>140</v>
      </c>
      <c r="E8" s="53"/>
      <c r="F8" s="23" t="s">
        <v>25</v>
      </c>
      <c r="G8" s="34" t="s">
        <v>63</v>
      </c>
      <c r="H8" s="28"/>
      <c r="I8" s="38" t="s">
        <v>26</v>
      </c>
      <c r="J8" s="39"/>
      <c r="K8" s="50"/>
      <c r="L8" s="21" t="s">
        <v>46</v>
      </c>
      <c r="M8" s="74">
        <v>7.0000000000000007E-2</v>
      </c>
      <c r="N8" s="73" t="s">
        <v>40</v>
      </c>
      <c r="O8" s="48"/>
      <c r="P8" s="25"/>
      <c r="Q8" s="25"/>
    </row>
    <row r="9" spans="1:19" s="20" customFormat="1" ht="17.25" customHeight="1" x14ac:dyDescent="0.3">
      <c r="A9" s="26"/>
      <c r="C9" s="21" t="s">
        <v>16</v>
      </c>
      <c r="D9" s="67">
        <f>C15-G4</f>
        <v>108</v>
      </c>
      <c r="E9" s="53"/>
      <c r="F9" s="31" t="s">
        <v>27</v>
      </c>
      <c r="G9" s="32"/>
      <c r="H9" s="28"/>
      <c r="I9" s="21" t="s">
        <v>21</v>
      </c>
      <c r="J9" s="33"/>
      <c r="K9" s="50"/>
      <c r="L9" s="31" t="s">
        <v>46</v>
      </c>
      <c r="M9" s="74">
        <f>POWER((1+M8),(1/360))-1</f>
        <v>1.8795835216289802E-4</v>
      </c>
      <c r="N9" s="73" t="s">
        <v>41</v>
      </c>
      <c r="O9" s="74">
        <f>POWER((1+M8),(1/365))-1</f>
        <v>1.8538334157058856E-4</v>
      </c>
      <c r="P9" s="25"/>
      <c r="Q9" s="25"/>
    </row>
    <row r="10" spans="1:19" s="20" customFormat="1" ht="17.25" customHeight="1" x14ac:dyDescent="0.3">
      <c r="A10" s="26"/>
      <c r="C10" s="21" t="s">
        <v>17</v>
      </c>
      <c r="D10" s="33">
        <v>1</v>
      </c>
      <c r="E10" s="43"/>
      <c r="F10" s="35" t="s">
        <v>28</v>
      </c>
      <c r="G10" s="36"/>
      <c r="H10" s="28"/>
      <c r="I10" s="21" t="s">
        <v>22</v>
      </c>
      <c r="J10" s="33"/>
      <c r="K10" s="25"/>
      <c r="L10" s="35"/>
      <c r="M10" s="36"/>
      <c r="N10" s="25"/>
      <c r="O10" s="25"/>
      <c r="P10" s="25"/>
      <c r="Q10" s="25"/>
    </row>
    <row r="11" spans="1:19" s="20" customFormat="1" ht="17.25" customHeight="1" x14ac:dyDescent="0.3">
      <c r="A11" s="26"/>
      <c r="C11" s="21" t="s">
        <v>18</v>
      </c>
      <c r="D11" s="33">
        <v>1</v>
      </c>
      <c r="E11" s="75"/>
      <c r="F11" s="35" t="s">
        <v>37</v>
      </c>
      <c r="G11" s="34"/>
      <c r="H11" s="28"/>
      <c r="I11" s="35" t="s">
        <v>23</v>
      </c>
      <c r="J11" s="36"/>
      <c r="K11" s="25"/>
      <c r="L11" s="35"/>
      <c r="M11" s="34"/>
      <c r="N11" s="25"/>
      <c r="O11" s="25"/>
      <c r="P11" s="25"/>
      <c r="Q11" s="25"/>
    </row>
    <row r="13" spans="1:19" x14ac:dyDescent="0.3">
      <c r="A13" s="11" t="s">
        <v>8</v>
      </c>
      <c r="B13" s="11" t="s">
        <v>9</v>
      </c>
      <c r="C13" s="12" t="s">
        <v>10</v>
      </c>
      <c r="D13" s="11" t="s">
        <v>2</v>
      </c>
      <c r="E13" s="11" t="s">
        <v>45</v>
      </c>
      <c r="F13" s="11" t="s">
        <v>46</v>
      </c>
      <c r="G13" s="11" t="s">
        <v>42</v>
      </c>
      <c r="H13" s="11" t="s">
        <v>54</v>
      </c>
      <c r="I13" s="12" t="s">
        <v>52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39</v>
      </c>
      <c r="C14" s="16">
        <v>42611</v>
      </c>
      <c r="D14" s="128"/>
      <c r="E14" s="128"/>
      <c r="F14" s="128"/>
      <c r="G14" s="55"/>
      <c r="H14" s="85" t="e">
        <f>VLOOKUP(C14,#REF!,2,FALSE)</f>
        <v>#REF!</v>
      </c>
      <c r="I14" s="72" t="e">
        <f>G3/H14</f>
        <v>#REF!</v>
      </c>
      <c r="J14" s="16"/>
      <c r="K14" s="55"/>
      <c r="L14" s="55"/>
      <c r="M14" s="55"/>
      <c r="O14" s="3"/>
      <c r="P14" s="45"/>
      <c r="Q14" s="46"/>
      <c r="R14" s="3"/>
      <c r="S14" s="45"/>
    </row>
    <row r="15" spans="1:19" x14ac:dyDescent="0.3">
      <c r="A15" s="61">
        <v>1</v>
      </c>
      <c r="B15" s="8">
        <f t="shared" ref="B15:B48" si="0">C15</f>
        <v>42719</v>
      </c>
      <c r="C15" s="54">
        <v>42719</v>
      </c>
      <c r="D15" s="128"/>
      <c r="E15" s="127" t="e">
        <f>((1+$O$6)^(C15-C14)-1)*I14</f>
        <v>#REF!</v>
      </c>
      <c r="F15" s="123" t="e">
        <f t="shared" ref="F15:F47" si="1">((1+$O$9)^(C15-C14-1)-1)*I14</f>
        <v>#REF!</v>
      </c>
      <c r="G15" s="76" t="e">
        <f>D15+E15+F15</f>
        <v>#REF!</v>
      </c>
      <c r="H15" s="85" t="e">
        <f>H14</f>
        <v>#REF!</v>
      </c>
      <c r="I15" s="72" t="e">
        <f>I14/H14*H15-D15</f>
        <v>#REF!</v>
      </c>
      <c r="J15" s="16"/>
      <c r="K15" s="55"/>
      <c r="L15" s="55"/>
      <c r="M15" s="55"/>
      <c r="O15" s="3"/>
      <c r="P15" s="45"/>
      <c r="Q15" s="46"/>
      <c r="R15" s="3"/>
      <c r="S15" s="45"/>
    </row>
    <row r="16" spans="1:19" x14ac:dyDescent="0.3">
      <c r="A16" s="6">
        <v>2</v>
      </c>
      <c r="B16" s="62">
        <f>C16</f>
        <v>42751</v>
      </c>
      <c r="C16" s="54">
        <v>42751</v>
      </c>
      <c r="D16" s="64" t="e">
        <f>$I$15/33</f>
        <v>#REF!</v>
      </c>
      <c r="E16" s="127" t="e">
        <f t="shared" ref="E16:E48" si="2">((1+$O$6)^(C16-C15)-1)*I15</f>
        <v>#REF!</v>
      </c>
      <c r="F16" s="123" t="e">
        <f t="shared" si="1"/>
        <v>#REF!</v>
      </c>
      <c r="G16" s="76" t="e">
        <f t="shared" ref="G16:G48" si="3">D16+E16+F16</f>
        <v>#REF!</v>
      </c>
      <c r="H16" s="85" t="e">
        <f t="shared" ref="H16:H48" si="4">H15</f>
        <v>#REF!</v>
      </c>
      <c r="I16" s="72" t="e">
        <f t="shared" ref="I16:I48" si="5">I15/H15*H16-D16</f>
        <v>#REF!</v>
      </c>
      <c r="J16" s="63"/>
      <c r="K16" s="65"/>
      <c r="L16" s="65"/>
      <c r="M16" s="65"/>
      <c r="O16" s="51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4">
        <v>42781</v>
      </c>
      <c r="D17" s="64" t="e">
        <f t="shared" ref="D17:D48" si="6">$I$14/33</f>
        <v>#REF!</v>
      </c>
      <c r="E17" s="127" t="e">
        <f t="shared" si="2"/>
        <v>#REF!</v>
      </c>
      <c r="F17" s="123" t="e">
        <f t="shared" si="1"/>
        <v>#REF!</v>
      </c>
      <c r="G17" s="76" t="e">
        <f t="shared" si="3"/>
        <v>#REF!</v>
      </c>
      <c r="H17" s="85" t="e">
        <f t="shared" si="4"/>
        <v>#REF!</v>
      </c>
      <c r="I17" s="72" t="e">
        <f t="shared" si="5"/>
        <v>#REF!</v>
      </c>
      <c r="J17" s="13"/>
      <c r="K17" s="56"/>
      <c r="L17" s="56"/>
      <c r="M17" s="56"/>
      <c r="O17" s="51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4">
        <v>42809</v>
      </c>
      <c r="D18" s="64" t="e">
        <f t="shared" si="6"/>
        <v>#REF!</v>
      </c>
      <c r="E18" s="127" t="e">
        <f t="shared" si="2"/>
        <v>#REF!</v>
      </c>
      <c r="F18" s="123" t="e">
        <f t="shared" si="1"/>
        <v>#REF!</v>
      </c>
      <c r="G18" s="76" t="e">
        <f t="shared" si="3"/>
        <v>#REF!</v>
      </c>
      <c r="H18" s="85" t="e">
        <f t="shared" si="4"/>
        <v>#REF!</v>
      </c>
      <c r="I18" s="72" t="e">
        <f t="shared" si="5"/>
        <v>#REF!</v>
      </c>
      <c r="J18" s="13"/>
      <c r="K18" s="56"/>
      <c r="L18" s="56"/>
      <c r="M18" s="56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3">
        <v>42842</v>
      </c>
      <c r="D19" s="64" t="e">
        <f t="shared" si="6"/>
        <v>#REF!</v>
      </c>
      <c r="E19" s="127" t="e">
        <f t="shared" si="2"/>
        <v>#REF!</v>
      </c>
      <c r="F19" s="123" t="e">
        <f t="shared" si="1"/>
        <v>#REF!</v>
      </c>
      <c r="G19" s="76" t="e">
        <f t="shared" si="3"/>
        <v>#REF!</v>
      </c>
      <c r="H19" s="85" t="e">
        <f t="shared" si="4"/>
        <v>#REF!</v>
      </c>
      <c r="I19" s="72" t="e">
        <f t="shared" si="5"/>
        <v>#REF!</v>
      </c>
      <c r="J19" s="13"/>
      <c r="K19" s="56"/>
      <c r="L19" s="56"/>
      <c r="M19" s="56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4" t="e">
        <f t="shared" si="6"/>
        <v>#REF!</v>
      </c>
      <c r="E20" s="127" t="e">
        <f t="shared" si="2"/>
        <v>#REF!</v>
      </c>
      <c r="F20" s="123" t="e">
        <f t="shared" si="1"/>
        <v>#REF!</v>
      </c>
      <c r="G20" s="76" t="e">
        <f t="shared" si="3"/>
        <v>#REF!</v>
      </c>
      <c r="H20" s="85" t="e">
        <f t="shared" si="4"/>
        <v>#REF!</v>
      </c>
      <c r="I20" s="72" t="e">
        <f t="shared" si="5"/>
        <v>#REF!</v>
      </c>
      <c r="J20" s="13"/>
      <c r="K20" s="56"/>
      <c r="L20" s="56"/>
      <c r="M20" s="56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4" t="e">
        <f t="shared" si="6"/>
        <v>#REF!</v>
      </c>
      <c r="E21" s="127" t="e">
        <f t="shared" si="2"/>
        <v>#REF!</v>
      </c>
      <c r="F21" s="123" t="e">
        <f t="shared" si="1"/>
        <v>#REF!</v>
      </c>
      <c r="G21" s="76" t="e">
        <f t="shared" si="3"/>
        <v>#REF!</v>
      </c>
      <c r="H21" s="85" t="e">
        <f t="shared" si="4"/>
        <v>#REF!</v>
      </c>
      <c r="I21" s="72" t="e">
        <f t="shared" si="5"/>
        <v>#REF!</v>
      </c>
      <c r="J21" s="13"/>
      <c r="K21" s="56"/>
      <c r="L21" s="56"/>
      <c r="M21" s="56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4" t="e">
        <f t="shared" si="6"/>
        <v>#REF!</v>
      </c>
      <c r="E22" s="127" t="e">
        <f t="shared" si="2"/>
        <v>#REF!</v>
      </c>
      <c r="F22" s="123" t="e">
        <f t="shared" si="1"/>
        <v>#REF!</v>
      </c>
      <c r="G22" s="76" t="e">
        <f t="shared" si="3"/>
        <v>#REF!</v>
      </c>
      <c r="H22" s="85" t="e">
        <f t="shared" si="4"/>
        <v>#REF!</v>
      </c>
      <c r="I22" s="72" t="e">
        <f t="shared" si="5"/>
        <v>#REF!</v>
      </c>
      <c r="J22" s="13"/>
      <c r="K22" s="59"/>
      <c r="L22" s="56"/>
      <c r="M22" s="56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4" t="e">
        <f t="shared" si="6"/>
        <v>#REF!</v>
      </c>
      <c r="E23" s="127" t="e">
        <f t="shared" si="2"/>
        <v>#REF!</v>
      </c>
      <c r="F23" s="123" t="e">
        <f t="shared" si="1"/>
        <v>#REF!</v>
      </c>
      <c r="G23" s="76" t="e">
        <f t="shared" si="3"/>
        <v>#REF!</v>
      </c>
      <c r="H23" s="85" t="e">
        <f t="shared" si="4"/>
        <v>#REF!</v>
      </c>
      <c r="I23" s="72" t="e">
        <f t="shared" si="5"/>
        <v>#REF!</v>
      </c>
      <c r="J23" s="13"/>
      <c r="K23" s="56"/>
      <c r="L23" s="56"/>
      <c r="M23" s="56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4" t="e">
        <f t="shared" si="6"/>
        <v>#REF!</v>
      </c>
      <c r="E24" s="127" t="e">
        <f t="shared" si="2"/>
        <v>#REF!</v>
      </c>
      <c r="F24" s="123" t="e">
        <f t="shared" si="1"/>
        <v>#REF!</v>
      </c>
      <c r="G24" s="76" t="e">
        <f t="shared" si="3"/>
        <v>#REF!</v>
      </c>
      <c r="H24" s="85" t="e">
        <f t="shared" si="4"/>
        <v>#REF!</v>
      </c>
      <c r="I24" s="72" t="e">
        <f t="shared" si="5"/>
        <v>#REF!</v>
      </c>
      <c r="J24" s="13"/>
      <c r="K24" s="56"/>
      <c r="L24" s="56"/>
      <c r="M24" s="56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4" t="e">
        <f t="shared" si="6"/>
        <v>#REF!</v>
      </c>
      <c r="E25" s="127" t="e">
        <f t="shared" si="2"/>
        <v>#REF!</v>
      </c>
      <c r="F25" s="123" t="e">
        <f t="shared" si="1"/>
        <v>#REF!</v>
      </c>
      <c r="G25" s="76" t="e">
        <f t="shared" si="3"/>
        <v>#REF!</v>
      </c>
      <c r="H25" s="85" t="e">
        <f t="shared" si="4"/>
        <v>#REF!</v>
      </c>
      <c r="I25" s="72" t="e">
        <f t="shared" si="5"/>
        <v>#REF!</v>
      </c>
      <c r="J25" s="13"/>
      <c r="K25" s="56"/>
      <c r="L25" s="56"/>
      <c r="M25" s="56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4" t="e">
        <f t="shared" si="6"/>
        <v>#REF!</v>
      </c>
      <c r="E26" s="127" t="e">
        <f t="shared" si="2"/>
        <v>#REF!</v>
      </c>
      <c r="F26" s="123" t="e">
        <f t="shared" si="1"/>
        <v>#REF!</v>
      </c>
      <c r="G26" s="76" t="e">
        <f t="shared" si="3"/>
        <v>#REF!</v>
      </c>
      <c r="H26" s="85" t="e">
        <f t="shared" si="4"/>
        <v>#REF!</v>
      </c>
      <c r="I26" s="72" t="e">
        <f t="shared" si="5"/>
        <v>#REF!</v>
      </c>
      <c r="J26" s="13"/>
      <c r="K26" s="59"/>
      <c r="L26" s="56"/>
      <c r="M26" s="56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4" t="e">
        <f t="shared" si="6"/>
        <v>#REF!</v>
      </c>
      <c r="E27" s="127" t="e">
        <f t="shared" si="2"/>
        <v>#REF!</v>
      </c>
      <c r="F27" s="123" t="e">
        <f t="shared" si="1"/>
        <v>#REF!</v>
      </c>
      <c r="G27" s="76" t="e">
        <f t="shared" si="3"/>
        <v>#REF!</v>
      </c>
      <c r="H27" s="85" t="e">
        <f t="shared" si="4"/>
        <v>#REF!</v>
      </c>
      <c r="I27" s="72" t="e">
        <f t="shared" si="5"/>
        <v>#REF!</v>
      </c>
      <c r="J27" s="13"/>
      <c r="K27" s="56"/>
      <c r="L27" s="56"/>
      <c r="M27" s="56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4" t="e">
        <f t="shared" si="6"/>
        <v>#REF!</v>
      </c>
      <c r="E28" s="127" t="e">
        <f t="shared" si="2"/>
        <v>#REF!</v>
      </c>
      <c r="F28" s="123" t="e">
        <f t="shared" si="1"/>
        <v>#REF!</v>
      </c>
      <c r="G28" s="76" t="e">
        <f t="shared" si="3"/>
        <v>#REF!</v>
      </c>
      <c r="H28" s="85" t="e">
        <f t="shared" si="4"/>
        <v>#REF!</v>
      </c>
      <c r="I28" s="72" t="e">
        <f t="shared" si="5"/>
        <v>#REF!</v>
      </c>
      <c r="J28" s="13"/>
      <c r="K28" s="56"/>
      <c r="L28" s="56"/>
      <c r="M28" s="56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4" t="e">
        <f t="shared" si="6"/>
        <v>#REF!</v>
      </c>
      <c r="E29" s="127" t="e">
        <f t="shared" si="2"/>
        <v>#REF!</v>
      </c>
      <c r="F29" s="123" t="e">
        <f t="shared" si="1"/>
        <v>#REF!</v>
      </c>
      <c r="G29" s="76" t="e">
        <f t="shared" si="3"/>
        <v>#REF!</v>
      </c>
      <c r="H29" s="85" t="e">
        <f t="shared" si="4"/>
        <v>#REF!</v>
      </c>
      <c r="I29" s="72" t="e">
        <f t="shared" si="5"/>
        <v>#REF!</v>
      </c>
      <c r="J29" s="13"/>
      <c r="K29" s="56"/>
      <c r="L29" s="56"/>
      <c r="M29" s="56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4" t="e">
        <f t="shared" si="6"/>
        <v>#REF!</v>
      </c>
      <c r="E30" s="127" t="e">
        <f t="shared" si="2"/>
        <v>#REF!</v>
      </c>
      <c r="F30" s="123" t="e">
        <f t="shared" si="1"/>
        <v>#REF!</v>
      </c>
      <c r="G30" s="76" t="e">
        <f t="shared" si="3"/>
        <v>#REF!</v>
      </c>
      <c r="H30" s="85" t="e">
        <f t="shared" si="4"/>
        <v>#REF!</v>
      </c>
      <c r="I30" s="72" t="e">
        <f t="shared" si="5"/>
        <v>#REF!</v>
      </c>
      <c r="J30" s="13"/>
      <c r="K30" s="56"/>
      <c r="L30" s="56"/>
      <c r="M30" s="56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4" t="e">
        <f t="shared" si="6"/>
        <v>#REF!</v>
      </c>
      <c r="E31" s="127" t="e">
        <f t="shared" si="2"/>
        <v>#REF!</v>
      </c>
      <c r="F31" s="123" t="e">
        <f t="shared" si="1"/>
        <v>#REF!</v>
      </c>
      <c r="G31" s="76" t="e">
        <f t="shared" si="3"/>
        <v>#REF!</v>
      </c>
      <c r="H31" s="85" t="e">
        <f t="shared" si="4"/>
        <v>#REF!</v>
      </c>
      <c r="I31" s="72" t="e">
        <f t="shared" si="5"/>
        <v>#REF!</v>
      </c>
      <c r="J31" s="13"/>
      <c r="K31" s="56"/>
      <c r="L31" s="56"/>
      <c r="M31" s="56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4" t="e">
        <f t="shared" si="6"/>
        <v>#REF!</v>
      </c>
      <c r="E32" s="127" t="e">
        <f t="shared" si="2"/>
        <v>#REF!</v>
      </c>
      <c r="F32" s="123" t="e">
        <f t="shared" si="1"/>
        <v>#REF!</v>
      </c>
      <c r="G32" s="76" t="e">
        <f t="shared" si="3"/>
        <v>#REF!</v>
      </c>
      <c r="H32" s="85" t="e">
        <f t="shared" si="4"/>
        <v>#REF!</v>
      </c>
      <c r="I32" s="72" t="e">
        <f t="shared" si="5"/>
        <v>#REF!</v>
      </c>
      <c r="J32" s="13"/>
      <c r="K32" s="56"/>
      <c r="L32" s="56"/>
      <c r="M32" s="56"/>
      <c r="O32" s="3"/>
      <c r="P32" s="3"/>
      <c r="Q32" s="3"/>
      <c r="R32" s="3"/>
    </row>
    <row r="33" spans="1:18" ht="15" thickBot="1" x14ac:dyDescent="0.35">
      <c r="A33" s="86">
        <v>19</v>
      </c>
      <c r="B33" s="87">
        <f t="shared" si="0"/>
        <v>43266</v>
      </c>
      <c r="C33" s="88">
        <v>43266</v>
      </c>
      <c r="D33" s="89" t="e">
        <f t="shared" si="6"/>
        <v>#REF!</v>
      </c>
      <c r="E33" s="129" t="e">
        <f t="shared" si="2"/>
        <v>#REF!</v>
      </c>
      <c r="F33" s="130" t="e">
        <f t="shared" si="1"/>
        <v>#REF!</v>
      </c>
      <c r="G33" s="90" t="e">
        <f t="shared" si="3"/>
        <v>#REF!</v>
      </c>
      <c r="H33" s="91" t="e">
        <f t="shared" si="4"/>
        <v>#REF!</v>
      </c>
      <c r="I33" s="92" t="e">
        <f t="shared" si="5"/>
        <v>#REF!</v>
      </c>
      <c r="J33" s="92"/>
      <c r="K33" s="92"/>
      <c r="L33" s="92"/>
      <c r="M33" s="92"/>
      <c r="O33" s="3"/>
      <c r="P33" s="3"/>
      <c r="Q33" s="3"/>
      <c r="R33" s="3"/>
    </row>
    <row r="34" spans="1:18" ht="15" thickTop="1" x14ac:dyDescent="0.3">
      <c r="A34" s="61">
        <v>20</v>
      </c>
      <c r="B34" s="62">
        <f t="shared" si="0"/>
        <v>43297</v>
      </c>
      <c r="C34" s="63">
        <v>43297</v>
      </c>
      <c r="D34" s="64" t="e">
        <f t="shared" si="6"/>
        <v>#REF!</v>
      </c>
      <c r="E34" s="127" t="e">
        <f t="shared" si="2"/>
        <v>#REF!</v>
      </c>
      <c r="F34" s="123" t="e">
        <f t="shared" si="1"/>
        <v>#REF!</v>
      </c>
      <c r="G34" s="82" t="e">
        <f t="shared" si="3"/>
        <v>#REF!</v>
      </c>
      <c r="H34" s="85" t="e">
        <f t="shared" si="4"/>
        <v>#REF!</v>
      </c>
      <c r="I34" s="72" t="e">
        <f t="shared" si="5"/>
        <v>#REF!</v>
      </c>
      <c r="J34" s="13"/>
      <c r="K34" s="56"/>
      <c r="L34" s="56"/>
      <c r="M34" s="56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4" t="e">
        <f t="shared" si="6"/>
        <v>#REF!</v>
      </c>
      <c r="E35" s="127" t="e">
        <f t="shared" si="2"/>
        <v>#REF!</v>
      </c>
      <c r="F35" s="123" t="e">
        <f t="shared" si="1"/>
        <v>#REF!</v>
      </c>
      <c r="G35" s="76" t="e">
        <f t="shared" si="3"/>
        <v>#REF!</v>
      </c>
      <c r="H35" s="85" t="e">
        <f t="shared" si="4"/>
        <v>#REF!</v>
      </c>
      <c r="I35" s="72" t="e">
        <f t="shared" si="5"/>
        <v>#REF!</v>
      </c>
      <c r="J35" s="13"/>
      <c r="K35" s="56"/>
      <c r="L35" s="56"/>
      <c r="M35" s="56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4" t="e">
        <f t="shared" si="6"/>
        <v>#REF!</v>
      </c>
      <c r="E36" s="127" t="e">
        <f t="shared" si="2"/>
        <v>#REF!</v>
      </c>
      <c r="F36" s="123" t="e">
        <f t="shared" si="1"/>
        <v>#REF!</v>
      </c>
      <c r="G36" s="76" t="e">
        <f t="shared" si="3"/>
        <v>#REF!</v>
      </c>
      <c r="H36" s="85" t="e">
        <f t="shared" si="4"/>
        <v>#REF!</v>
      </c>
      <c r="I36" s="72" t="e">
        <f t="shared" si="5"/>
        <v>#REF!</v>
      </c>
      <c r="J36" s="13"/>
      <c r="K36" s="56"/>
      <c r="L36" s="56"/>
      <c r="M36" s="56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4" t="e">
        <f t="shared" si="6"/>
        <v>#REF!</v>
      </c>
      <c r="E37" s="127" t="e">
        <f t="shared" si="2"/>
        <v>#REF!</v>
      </c>
      <c r="F37" s="123" t="e">
        <f t="shared" si="1"/>
        <v>#REF!</v>
      </c>
      <c r="G37" s="76" t="e">
        <f t="shared" si="3"/>
        <v>#REF!</v>
      </c>
      <c r="H37" s="85" t="e">
        <f t="shared" si="4"/>
        <v>#REF!</v>
      </c>
      <c r="I37" s="72" t="e">
        <f t="shared" si="5"/>
        <v>#REF!</v>
      </c>
      <c r="J37" s="13"/>
      <c r="K37" s="56"/>
      <c r="L37" s="56"/>
      <c r="M37" s="56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4" t="e">
        <f t="shared" si="6"/>
        <v>#REF!</v>
      </c>
      <c r="E38" s="127" t="e">
        <f t="shared" si="2"/>
        <v>#REF!</v>
      </c>
      <c r="F38" s="123" t="e">
        <f t="shared" si="1"/>
        <v>#REF!</v>
      </c>
      <c r="G38" s="76" t="e">
        <f t="shared" si="3"/>
        <v>#REF!</v>
      </c>
      <c r="H38" s="85" t="e">
        <f t="shared" si="4"/>
        <v>#REF!</v>
      </c>
      <c r="I38" s="72" t="e">
        <f t="shared" si="5"/>
        <v>#REF!</v>
      </c>
      <c r="J38" s="13"/>
      <c r="K38" s="56"/>
      <c r="L38" s="56"/>
      <c r="M38" s="56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4" t="e">
        <f t="shared" si="6"/>
        <v>#REF!</v>
      </c>
      <c r="E39" s="127" t="e">
        <f t="shared" si="2"/>
        <v>#REF!</v>
      </c>
      <c r="F39" s="123" t="e">
        <f t="shared" si="1"/>
        <v>#REF!</v>
      </c>
      <c r="G39" s="76" t="e">
        <f t="shared" si="3"/>
        <v>#REF!</v>
      </c>
      <c r="H39" s="85" t="e">
        <f t="shared" si="4"/>
        <v>#REF!</v>
      </c>
      <c r="I39" s="72" t="e">
        <f t="shared" si="5"/>
        <v>#REF!</v>
      </c>
      <c r="J39" s="13"/>
      <c r="K39" s="56"/>
      <c r="L39" s="56"/>
      <c r="M39" s="56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4" t="e">
        <f t="shared" si="6"/>
        <v>#REF!</v>
      </c>
      <c r="E40" s="127" t="e">
        <f t="shared" si="2"/>
        <v>#REF!</v>
      </c>
      <c r="F40" s="123" t="e">
        <f t="shared" si="1"/>
        <v>#REF!</v>
      </c>
      <c r="G40" s="76" t="e">
        <f t="shared" si="3"/>
        <v>#REF!</v>
      </c>
      <c r="H40" s="85" t="e">
        <f t="shared" si="4"/>
        <v>#REF!</v>
      </c>
      <c r="I40" s="72" t="e">
        <f t="shared" si="5"/>
        <v>#REF!</v>
      </c>
      <c r="J40" s="13"/>
      <c r="K40" s="56"/>
      <c r="L40" s="56"/>
      <c r="M40" s="56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4" t="e">
        <f t="shared" si="6"/>
        <v>#REF!</v>
      </c>
      <c r="E41" s="127" t="e">
        <f t="shared" si="2"/>
        <v>#REF!</v>
      </c>
      <c r="F41" s="123" t="e">
        <f t="shared" si="1"/>
        <v>#REF!</v>
      </c>
      <c r="G41" s="76" t="e">
        <f t="shared" si="3"/>
        <v>#REF!</v>
      </c>
      <c r="H41" s="85" t="e">
        <f t="shared" si="4"/>
        <v>#REF!</v>
      </c>
      <c r="I41" s="72" t="e">
        <f t="shared" si="5"/>
        <v>#REF!</v>
      </c>
      <c r="J41" s="13"/>
      <c r="K41" s="56"/>
      <c r="L41" s="56"/>
      <c r="M41" s="56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4" t="e">
        <f t="shared" si="6"/>
        <v>#REF!</v>
      </c>
      <c r="E42" s="127" t="e">
        <f t="shared" si="2"/>
        <v>#REF!</v>
      </c>
      <c r="F42" s="123" t="e">
        <f t="shared" si="1"/>
        <v>#REF!</v>
      </c>
      <c r="G42" s="76" t="e">
        <f t="shared" si="3"/>
        <v>#REF!</v>
      </c>
      <c r="H42" s="85" t="e">
        <f t="shared" si="4"/>
        <v>#REF!</v>
      </c>
      <c r="I42" s="72" t="e">
        <f t="shared" si="5"/>
        <v>#REF!</v>
      </c>
      <c r="J42" s="13"/>
      <c r="K42" s="56"/>
      <c r="L42" s="56"/>
      <c r="M42" s="56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4" t="e">
        <f t="shared" si="6"/>
        <v>#REF!</v>
      </c>
      <c r="E43" s="127" t="e">
        <f t="shared" si="2"/>
        <v>#REF!</v>
      </c>
      <c r="F43" s="123" t="e">
        <f t="shared" si="1"/>
        <v>#REF!</v>
      </c>
      <c r="G43" s="76" t="e">
        <f t="shared" si="3"/>
        <v>#REF!</v>
      </c>
      <c r="H43" s="85" t="e">
        <f t="shared" si="4"/>
        <v>#REF!</v>
      </c>
      <c r="I43" s="72" t="e">
        <f t="shared" si="5"/>
        <v>#REF!</v>
      </c>
      <c r="J43" s="13"/>
      <c r="K43" s="56"/>
      <c r="L43" s="56"/>
      <c r="M43" s="56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4" t="e">
        <f t="shared" si="6"/>
        <v>#REF!</v>
      </c>
      <c r="E44" s="127" t="e">
        <f t="shared" si="2"/>
        <v>#REF!</v>
      </c>
      <c r="F44" s="123" t="e">
        <f t="shared" si="1"/>
        <v>#REF!</v>
      </c>
      <c r="G44" s="76" t="e">
        <f t="shared" si="3"/>
        <v>#REF!</v>
      </c>
      <c r="H44" s="85" t="e">
        <f t="shared" si="4"/>
        <v>#REF!</v>
      </c>
      <c r="I44" s="72" t="e">
        <f t="shared" si="5"/>
        <v>#REF!</v>
      </c>
      <c r="J44" s="13"/>
      <c r="K44" s="56"/>
      <c r="L44" s="56"/>
      <c r="M44" s="56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4" t="e">
        <f t="shared" si="6"/>
        <v>#REF!</v>
      </c>
      <c r="E45" s="127" t="e">
        <f t="shared" si="2"/>
        <v>#REF!</v>
      </c>
      <c r="F45" s="123" t="e">
        <f t="shared" si="1"/>
        <v>#REF!</v>
      </c>
      <c r="G45" s="76" t="e">
        <f t="shared" si="3"/>
        <v>#REF!</v>
      </c>
      <c r="H45" s="85" t="e">
        <f t="shared" si="4"/>
        <v>#REF!</v>
      </c>
      <c r="I45" s="72" t="e">
        <f t="shared" si="5"/>
        <v>#REF!</v>
      </c>
      <c r="J45" s="13"/>
      <c r="K45" s="56"/>
      <c r="L45" s="56"/>
      <c r="M45" s="56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4" t="e">
        <f t="shared" si="6"/>
        <v>#REF!</v>
      </c>
      <c r="E46" s="127" t="e">
        <f t="shared" si="2"/>
        <v>#REF!</v>
      </c>
      <c r="F46" s="123" t="e">
        <f t="shared" si="1"/>
        <v>#REF!</v>
      </c>
      <c r="G46" s="76" t="e">
        <f t="shared" si="3"/>
        <v>#REF!</v>
      </c>
      <c r="H46" s="85" t="e">
        <f t="shared" si="4"/>
        <v>#REF!</v>
      </c>
      <c r="I46" s="72" t="e">
        <f t="shared" si="5"/>
        <v>#REF!</v>
      </c>
      <c r="J46" s="13"/>
      <c r="K46" s="56"/>
      <c r="L46" s="56"/>
      <c r="M46" s="56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4" t="e">
        <f t="shared" si="6"/>
        <v>#REF!</v>
      </c>
      <c r="E47" s="127" t="e">
        <f t="shared" si="2"/>
        <v>#REF!</v>
      </c>
      <c r="F47" s="123" t="e">
        <f t="shared" si="1"/>
        <v>#REF!</v>
      </c>
      <c r="G47" s="76" t="e">
        <f t="shared" si="3"/>
        <v>#REF!</v>
      </c>
      <c r="H47" s="85" t="e">
        <f t="shared" si="4"/>
        <v>#REF!</v>
      </c>
      <c r="I47" s="72" t="e">
        <f t="shared" si="5"/>
        <v>#REF!</v>
      </c>
      <c r="J47" s="13"/>
      <c r="K47" s="56"/>
      <c r="L47" s="56"/>
      <c r="M47" s="56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4" t="e">
        <f t="shared" si="6"/>
        <v>#REF!</v>
      </c>
      <c r="E48" s="127" t="e">
        <f t="shared" si="2"/>
        <v>#REF!</v>
      </c>
      <c r="F48" s="123" t="e">
        <f>((1+$O$9)^(C48-C47-1)-1)*I47</f>
        <v>#REF!</v>
      </c>
      <c r="G48" s="76" t="e">
        <f t="shared" si="3"/>
        <v>#REF!</v>
      </c>
      <c r="H48" s="85" t="e">
        <f t="shared" si="4"/>
        <v>#REF!</v>
      </c>
      <c r="I48" s="72" t="e">
        <f t="shared" si="5"/>
        <v>#REF!</v>
      </c>
      <c r="J48" s="13"/>
      <c r="K48" s="56"/>
      <c r="L48" s="56"/>
      <c r="M48" s="56"/>
      <c r="O48" s="3"/>
      <c r="P48" s="3"/>
      <c r="Q48" s="3"/>
      <c r="R48" s="3"/>
    </row>
    <row r="49" spans="1:18" s="4" customFormat="1" x14ac:dyDescent="0.3">
      <c r="A49" s="7"/>
      <c r="B49" s="7" t="s">
        <v>5</v>
      </c>
      <c r="C49" s="14"/>
      <c r="D49" s="93" t="e">
        <f>SUM(D14:D48)</f>
        <v>#REF!</v>
      </c>
      <c r="E49" s="93" t="e">
        <f>SUM(E14:E48)</f>
        <v>#REF!</v>
      </c>
      <c r="F49" s="93" t="e">
        <f>SUM(F14:F48)</f>
        <v>#REF!</v>
      </c>
      <c r="G49" s="93" t="e">
        <f>SUM(G14:G48)</f>
        <v>#REF!</v>
      </c>
      <c r="H49" s="83"/>
      <c r="I49" s="94"/>
      <c r="J49" s="14"/>
      <c r="K49" s="58"/>
      <c r="L49" s="58"/>
      <c r="M49" s="58"/>
      <c r="N49" s="2"/>
    </row>
    <row r="50" spans="1:18" x14ac:dyDescent="0.3">
      <c r="C50" s="78" t="s">
        <v>50</v>
      </c>
      <c r="D50" s="95">
        <v>2047219.4081079999</v>
      </c>
      <c r="E50" s="95">
        <v>64158.226863000004</v>
      </c>
      <c r="F50" s="95">
        <v>232560.869898</v>
      </c>
      <c r="G50" s="95">
        <f>SUM(D50:F50)</f>
        <v>2343938.5048689996</v>
      </c>
      <c r="H50" s="84"/>
      <c r="I50" s="60"/>
      <c r="J50" s="60"/>
      <c r="K50" s="60"/>
      <c r="L50" s="3"/>
      <c r="M50" s="3"/>
      <c r="O50" s="3"/>
      <c r="P50" s="3"/>
      <c r="Q50" s="3"/>
      <c r="R50" s="3"/>
    </row>
    <row r="51" spans="1:18" x14ac:dyDescent="0.3">
      <c r="C51" s="78" t="s">
        <v>51</v>
      </c>
      <c r="D51" s="96" t="e">
        <f>D49-D50</f>
        <v>#REF!</v>
      </c>
      <c r="E51" s="96" t="e">
        <f>E49-E50</f>
        <v>#REF!</v>
      </c>
      <c r="F51" s="96" t="e">
        <f>F49-F50</f>
        <v>#REF!</v>
      </c>
      <c r="G51" s="96" t="e">
        <f>G49-G50</f>
        <v>#REF!</v>
      </c>
      <c r="H51" s="84"/>
      <c r="I51" s="60"/>
      <c r="J51" s="60"/>
      <c r="K51" s="60"/>
      <c r="L51" s="3"/>
      <c r="M51" s="3"/>
      <c r="O51" s="3"/>
      <c r="P51" s="3"/>
      <c r="Q51" s="3"/>
      <c r="R51" s="3"/>
    </row>
    <row r="52" spans="1:18" x14ac:dyDescent="0.3">
      <c r="I52" s="60"/>
      <c r="J52" s="60"/>
      <c r="K52" s="60"/>
      <c r="L52" s="3"/>
      <c r="M52" s="3"/>
      <c r="O52" s="3"/>
      <c r="P52" s="3"/>
      <c r="Q52" s="3"/>
      <c r="R52" s="3"/>
    </row>
    <row r="53" spans="1:18" x14ac:dyDescent="0.3">
      <c r="B53" s="125"/>
      <c r="I53" s="60"/>
      <c r="J53" s="60"/>
      <c r="K53" s="60"/>
      <c r="L53" s="3"/>
      <c r="M53" s="3"/>
      <c r="O53" s="3"/>
      <c r="P53" s="3"/>
      <c r="Q53" s="3"/>
      <c r="R53" s="3"/>
    </row>
    <row r="54" spans="1:18" x14ac:dyDescent="0.3">
      <c r="B54" s="125"/>
      <c r="C54" s="47"/>
      <c r="D54" s="47"/>
      <c r="E54" s="47"/>
      <c r="F54" s="77"/>
      <c r="G54" s="47"/>
      <c r="H54" s="77"/>
      <c r="I54" s="78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25"/>
      <c r="C55" s="47"/>
      <c r="D55" s="47"/>
      <c r="E55" s="47"/>
      <c r="F55" s="77"/>
      <c r="G55" s="47"/>
      <c r="H55" s="77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25"/>
      <c r="C56" s="47"/>
      <c r="D56" s="47"/>
      <c r="E56" s="47"/>
      <c r="F56" s="77"/>
      <c r="G56" s="77"/>
      <c r="H56" s="77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25"/>
      <c r="C57" s="47"/>
      <c r="D57" s="47"/>
      <c r="E57" s="47"/>
    </row>
    <row r="58" spans="1:18" x14ac:dyDescent="0.3">
      <c r="B58" s="125"/>
      <c r="C58" s="126"/>
      <c r="D58" s="47"/>
      <c r="E58" s="47"/>
      <c r="F58" s="77"/>
      <c r="G58" s="77"/>
      <c r="H58" s="77"/>
      <c r="I58" s="78"/>
      <c r="J58" s="3"/>
      <c r="K58" s="3"/>
    </row>
    <row r="59" spans="1:18" x14ac:dyDescent="0.3">
      <c r="C59" s="79"/>
      <c r="D59" s="79"/>
      <c r="E59" s="47"/>
      <c r="F59" s="47"/>
      <c r="G59" s="77"/>
      <c r="H59" s="77"/>
      <c r="I59" s="78"/>
      <c r="J59" s="3"/>
      <c r="K59" s="3"/>
    </row>
    <row r="60" spans="1:18" x14ac:dyDescent="0.3">
      <c r="D60" s="78"/>
      <c r="E60" s="77"/>
      <c r="F60" s="77"/>
      <c r="G60" s="77"/>
      <c r="H60" s="77"/>
      <c r="J60" s="3"/>
      <c r="K60" s="3"/>
    </row>
    <row r="61" spans="1:18" x14ac:dyDescent="0.3">
      <c r="D61" s="78"/>
      <c r="E61" s="77"/>
      <c r="F61" s="77"/>
      <c r="G61" s="77"/>
      <c r="H61" s="77"/>
    </row>
    <row r="63" spans="1:18" x14ac:dyDescent="0.3">
      <c r="E63" s="47"/>
      <c r="F63" s="78"/>
    </row>
    <row r="64" spans="1:18" x14ac:dyDescent="0.3">
      <c r="E64" s="47"/>
      <c r="F64" s="78"/>
    </row>
    <row r="65" spans="5:5" x14ac:dyDescent="0.3">
      <c r="E65" s="47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Itaú - 2MM - 06.2017</vt:lpstr>
      <vt:lpstr>Itaú - 7,5MM - 12.2017</vt:lpstr>
      <vt:lpstr>Itaú - 3MM - 03.2018</vt:lpstr>
      <vt:lpstr>Itaú - 3MM - 08.2018</vt:lpstr>
      <vt:lpstr>CDI diária</vt:lpstr>
      <vt:lpstr>Itaú - SELIC- 2,5MM - 08.20 (2)</vt:lpstr>
      <vt:lpstr>Itaú - SELIC- 3,5MM - 08.20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2018-10-09T13:49:39Z</dcterms:modified>
</cp:coreProperties>
</file>